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30660" windowHeight="12192"/>
  </bookViews>
  <sheets>
    <sheet name="Таблица 3.14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 localSheetId="0">'[1]Index sheet'!#REF!</definedName>
    <definedName name="й">'[1]Index sheet'!#REF!</definedName>
    <definedName name="_xlnm.Print_Area" localSheetId="0">'Таблица 3.14'!$A$1:$D$204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04" i="1" l="1"/>
  <c r="C204" i="1"/>
  <c r="B204" i="1"/>
  <c r="L1" i="1"/>
  <c r="K1" i="1"/>
  <c r="J1" i="1"/>
</calcChain>
</file>

<file path=xl/sharedStrings.xml><?xml version="1.0" encoding="utf-8"?>
<sst xmlns="http://schemas.openxmlformats.org/spreadsheetml/2006/main" count="215" uniqueCount="212">
  <si>
    <t/>
  </si>
  <si>
    <t>ИТОГО</t>
  </si>
  <si>
    <t>отклонение от итоговой строки таблицы</t>
  </si>
  <si>
    <t>Таблица  3.14</t>
  </si>
  <si>
    <t>842</t>
  </si>
  <si>
    <t>02</t>
  </si>
  <si>
    <t>03</t>
  </si>
  <si>
    <t>02 4 04 51180</t>
  </si>
  <si>
    <t>Распределение субвенций бюджетам поселений, муниципальных округов, городских округов 
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округов, городских округов</t>
  </si>
  <si>
    <t>рублей</t>
  </si>
  <si>
    <t>Наименование и статус муниципального образования Брянской области</t>
  </si>
  <si>
    <t>2025 год</t>
  </si>
  <si>
    <t>2026 год</t>
  </si>
  <si>
    <t>2027 год</t>
  </si>
  <si>
    <t xml:space="preserve">Сельцовский городской округ  </t>
  </si>
  <si>
    <t xml:space="preserve">городской округ город Фокино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</si>
  <si>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</si>
  <si>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</si>
  <si>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</si>
  <si>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</si>
  <si>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</si>
  <si>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</si>
  <si>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</si>
  <si>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</si>
  <si>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</si>
  <si>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</si>
  <si>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</si>
  <si>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Глинищевское сельское поселение Брянского муниципального района  </t>
  </si>
  <si>
    <t xml:space="preserve">Добрунское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</si>
  <si>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</si>
  <si>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</si>
  <si>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</si>
  <si>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</si>
  <si>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</si>
  <si>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</si>
  <si>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</si>
  <si>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</si>
  <si>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</si>
  <si>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</si>
  <si>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</si>
  <si>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</si>
  <si>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</si>
  <si>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</si>
  <si>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</si>
  <si>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</si>
  <si>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</si>
  <si>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</si>
  <si>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</si>
  <si>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</si>
  <si>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</si>
  <si>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</si>
  <si>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</si>
  <si>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</si>
  <si>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</si>
  <si>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</si>
  <si>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</si>
  <si>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</si>
  <si>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</si>
  <si>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</si>
  <si>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</si>
  <si>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</si>
  <si>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</si>
  <si>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</si>
  <si>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</si>
  <si>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</si>
  <si>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</si>
  <si>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</si>
  <si>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</si>
  <si>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</si>
  <si>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</si>
  <si>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</si>
  <si>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</si>
  <si>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</si>
  <si>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</si>
  <si>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</si>
  <si>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>Жуковский муниципальный округ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</si>
  <si>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</si>
  <si>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</si>
  <si>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</si>
  <si>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</si>
  <si>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</si>
  <si>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</si>
  <si>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</si>
  <si>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</si>
  <si>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</si>
  <si>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</si>
  <si>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</si>
  <si>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</si>
  <si>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</si>
  <si>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</si>
  <si>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</si>
  <si>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</si>
  <si>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</si>
  <si>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</si>
  <si>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</si>
  <si>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</si>
  <si>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</si>
  <si>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</si>
  <si>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</si>
  <si>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</si>
  <si>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</si>
  <si>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</si>
  <si>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</si>
  <si>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</si>
  <si>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</si>
  <si>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</si>
  <si>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</si>
  <si>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</si>
  <si>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</si>
  <si>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</si>
  <si>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</si>
  <si>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</si>
  <si>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</si>
  <si>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</si>
  <si>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</si>
  <si>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</si>
  <si>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</si>
  <si>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</si>
  <si>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</si>
  <si>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</si>
  <si>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</si>
  <si>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</si>
  <si>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</si>
  <si>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</si>
  <si>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</si>
  <si>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</si>
  <si>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</si>
  <si>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</si>
  <si>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</si>
  <si>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</si>
  <si>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</si>
  <si>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</si>
  <si>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</si>
  <si>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</si>
  <si>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</si>
  <si>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</si>
  <si>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</si>
  <si>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</si>
  <si>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</si>
  <si>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</si>
  <si>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</si>
  <si>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</si>
  <si>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</si>
  <si>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</si>
  <si>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</si>
  <si>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</si>
  <si>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</si>
  <si>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</si>
  <si>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</si>
  <si>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Кистёрское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</si>
  <si>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</si>
  <si>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</si>
  <si>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</si>
  <si>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</si>
  <si>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</si>
  <si>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</si>
  <si>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</si>
  <si>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</si>
  <si>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</si>
  <si>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</si>
  <si>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</si>
  <si>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</si>
  <si>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</si>
  <si>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</si>
  <si>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</si>
  <si>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</si>
  <si>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</si>
  <si>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</si>
  <si>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</si>
  <si>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</si>
  <si>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</si>
  <si>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</si>
  <si>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</si>
  <si>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</si>
  <si>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</si>
  <si>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</si>
  <si>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</si>
  <si>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</si>
  <si>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</si>
  <si>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</si>
  <si>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</si>
  <si>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</si>
  <si>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>Стародубский муниципальный округ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</si>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</sst>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FF0000"/>
      <name val="Segoe UI"/>
      <family val="2"/>
      <charset val="204"/>
    </font>
    <font>
      <b/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6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9" fillId="0" borderId="0">
      <alignment horizontal="left" vertical="center" wrapText="1"/>
    </xf>
    <xf numFmtId="0" fontId="29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30" fillId="42" borderId="0" applyNumberFormat="0" applyBorder="0" applyAlignment="0" applyProtection="0"/>
    <xf numFmtId="0" fontId="1" fillId="10" borderId="0" applyNumberFormat="0" applyBorder="0" applyAlignment="0" applyProtection="0"/>
    <xf numFmtId="0" fontId="30" fillId="43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8" borderId="0" applyNumberFormat="0" applyBorder="0" applyAlignment="0" applyProtection="0"/>
    <xf numFmtId="0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30" fillId="46" borderId="0" applyNumberFormat="0" applyBorder="0" applyAlignment="0" applyProtection="0"/>
    <xf numFmtId="0" fontId="1" fillId="26" borderId="0" applyNumberFormat="0" applyBorder="0" applyAlignment="0" applyProtection="0"/>
    <xf numFmtId="0" fontId="30" fillId="47" borderId="0" applyNumberFormat="0" applyBorder="0" applyAlignment="0" applyProtection="0"/>
    <xf numFmtId="0" fontId="1" fillId="30" borderId="0" applyNumberFormat="0" applyBorder="0" applyAlignment="0" applyProtection="0"/>
    <xf numFmtId="0" fontId="31" fillId="0" borderId="0">
      <alignment horizontal="center" vertical="center" wrapText="1"/>
    </xf>
    <xf numFmtId="0" fontId="29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52" borderId="0" applyNumberFormat="0" applyBorder="0" applyAlignment="0" applyProtection="0"/>
    <xf numFmtId="0" fontId="1" fillId="23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54" borderId="0" applyNumberFormat="0" applyBorder="0" applyAlignment="0" applyProtection="0"/>
    <xf numFmtId="0" fontId="30" fillId="55" borderId="0" applyNumberFormat="0" applyBorder="0" applyAlignment="0" applyProtection="0"/>
    <xf numFmtId="0" fontId="1" fillId="11" borderId="0" applyNumberFormat="0" applyBorder="0" applyAlignment="0" applyProtection="0"/>
    <xf numFmtId="0" fontId="30" fillId="56" borderId="0" applyNumberFormat="0" applyBorder="0" applyAlignment="0" applyProtection="0"/>
    <xf numFmtId="0" fontId="1" fillId="15" borderId="0" applyNumberFormat="0" applyBorder="0" applyAlignment="0" applyProtection="0"/>
    <xf numFmtId="0" fontId="30" fillId="57" borderId="0" applyNumberFormat="0" applyBorder="0" applyAlignment="0" applyProtection="0"/>
    <xf numFmtId="0" fontId="1" fillId="19" borderId="0" applyNumberFormat="0" applyBorder="0" applyAlignment="0" applyProtection="0"/>
    <xf numFmtId="0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30" fillId="55" borderId="0" applyNumberFormat="0" applyBorder="0" applyAlignment="0" applyProtection="0"/>
    <xf numFmtId="0" fontId="1" fillId="27" borderId="0" applyNumberFormat="0" applyBorder="0" applyAlignment="0" applyProtection="0"/>
    <xf numFmtId="0" fontId="30" fillId="58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59" borderId="0" applyNumberFormat="0" applyBorder="0" applyAlignment="0" applyProtection="0"/>
    <xf numFmtId="0" fontId="17" fillId="12" borderId="0" applyNumberFormat="0" applyBorder="0" applyAlignment="0" applyProtection="0"/>
    <xf numFmtId="0" fontId="17" fillId="59" borderId="0" applyNumberFormat="0" applyBorder="0" applyAlignment="0" applyProtection="0"/>
    <xf numFmtId="0" fontId="17" fillId="16" borderId="0" applyNumberFormat="0" applyBorder="0" applyAlignment="0" applyProtection="0"/>
    <xf numFmtId="0" fontId="17" fillId="60" borderId="0" applyNumberFormat="0" applyBorder="0" applyAlignment="0" applyProtection="0"/>
    <xf numFmtId="0" fontId="17" fillId="16" borderId="0" applyNumberFormat="0" applyBorder="0" applyAlignment="0" applyProtection="0"/>
    <xf numFmtId="0" fontId="17" fillId="60" borderId="0" applyNumberFormat="0" applyBorder="0" applyAlignment="0" applyProtection="0"/>
    <xf numFmtId="0" fontId="17" fillId="20" borderId="0" applyNumberFormat="0" applyBorder="0" applyAlignment="0" applyProtection="0"/>
    <xf numFmtId="0" fontId="17" fillId="50" borderId="0" applyNumberFormat="0" applyBorder="0" applyAlignment="0" applyProtection="0"/>
    <xf numFmtId="0" fontId="17" fillId="61" borderId="0" applyNumberFormat="0" applyBorder="0" applyAlignment="0" applyProtection="0"/>
    <xf numFmtId="0" fontId="17" fillId="20" borderId="0" applyNumberFormat="0" applyBorder="0" applyAlignment="0" applyProtection="0"/>
    <xf numFmtId="0" fontId="17" fillId="50" borderId="0" applyNumberFormat="0" applyBorder="0" applyAlignment="0" applyProtection="0"/>
    <xf numFmtId="0" fontId="17" fillId="24" borderId="0" applyNumberFormat="0" applyBorder="0" applyAlignment="0" applyProtection="0"/>
    <xf numFmtId="0" fontId="17" fillId="62" borderId="0" applyNumberFormat="0" applyBorder="0" applyAlignment="0" applyProtection="0"/>
    <xf numFmtId="0" fontId="17" fillId="24" borderId="0" applyNumberFormat="0" applyBorder="0" applyAlignment="0" applyProtection="0"/>
    <xf numFmtId="0" fontId="17" fillId="62" borderId="0" applyNumberFormat="0" applyBorder="0" applyAlignment="0" applyProtection="0"/>
    <xf numFmtId="0" fontId="17" fillId="28" borderId="0" applyNumberFormat="0" applyBorder="0" applyAlignment="0" applyProtection="0"/>
    <xf numFmtId="0" fontId="17" fillId="63" borderId="0" applyNumberFormat="0" applyBorder="0" applyAlignment="0" applyProtection="0"/>
    <xf numFmtId="0" fontId="17" fillId="28" borderId="0" applyNumberFormat="0" applyBorder="0" applyAlignment="0" applyProtection="0"/>
    <xf numFmtId="0" fontId="17" fillId="63" borderId="0" applyNumberFormat="0" applyBorder="0" applyAlignment="0" applyProtection="0"/>
    <xf numFmtId="0" fontId="17" fillId="32" borderId="0" applyNumberFormat="0" applyBorder="0" applyAlignment="0" applyProtection="0"/>
    <xf numFmtId="0" fontId="17" fillId="64" borderId="0" applyNumberFormat="0" applyBorder="0" applyAlignment="0" applyProtection="0"/>
    <xf numFmtId="0" fontId="17" fillId="32" borderId="0" applyNumberFormat="0" applyBorder="0" applyAlignment="0" applyProtection="0"/>
    <xf numFmtId="0" fontId="17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66" borderId="0" applyNumberFormat="0" applyBorder="0" applyAlignment="0" applyProtection="0"/>
    <xf numFmtId="0" fontId="32" fillId="67" borderId="0" applyNumberFormat="0" applyBorder="0" applyAlignment="0" applyProtection="0"/>
    <xf numFmtId="0" fontId="32" fillId="68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69" borderId="0" applyNumberFormat="0" applyBorder="0" applyAlignment="0" applyProtection="0"/>
    <xf numFmtId="0" fontId="17" fillId="13" borderId="0" applyNumberFormat="0" applyBorder="0" applyAlignment="0" applyProtection="0"/>
    <xf numFmtId="0" fontId="17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70" borderId="0" applyNumberFormat="0" applyBorder="0" applyAlignment="0" applyProtection="0"/>
    <xf numFmtId="0" fontId="17" fillId="17" borderId="0" applyNumberFormat="0" applyBorder="0" applyAlignment="0" applyProtection="0"/>
    <xf numFmtId="0" fontId="17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71" borderId="0" applyNumberFormat="0" applyBorder="0" applyAlignment="0" applyProtection="0"/>
    <xf numFmtId="0" fontId="17" fillId="21" borderId="0" applyNumberFormat="0" applyBorder="0" applyAlignment="0" applyProtection="0"/>
    <xf numFmtId="0" fontId="17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72" borderId="0" applyNumberFormat="0" applyBorder="0" applyAlignment="0" applyProtection="0"/>
    <xf numFmtId="0" fontId="17" fillId="25" borderId="0" applyNumberFormat="0" applyBorder="0" applyAlignment="0" applyProtection="0"/>
    <xf numFmtId="0" fontId="17" fillId="73" borderId="0" applyNumberFormat="0" applyBorder="0" applyAlignment="0" applyProtection="0"/>
    <xf numFmtId="0" fontId="17" fillId="25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74" borderId="0" applyNumberFormat="0" applyBorder="0" applyAlignment="0" applyProtection="0"/>
    <xf numFmtId="0" fontId="17" fillId="29" borderId="0" applyNumberFormat="0" applyBorder="0" applyAlignment="0" applyProtection="0"/>
    <xf numFmtId="0" fontId="17" fillId="74" borderId="0" applyNumberFormat="0" applyBorder="0" applyAlignment="0" applyProtection="0"/>
    <xf numFmtId="0" fontId="7" fillId="3" borderId="0" applyNumberFormat="0" applyBorder="0" applyAlignment="0" applyProtection="0"/>
    <xf numFmtId="0" fontId="7" fillId="75" borderId="0" applyNumberFormat="0" applyBorder="0" applyAlignment="0" applyProtection="0"/>
    <xf numFmtId="0" fontId="7" fillId="3" borderId="0" applyNumberFormat="0" applyBorder="0" applyAlignment="0" applyProtection="0"/>
    <xf numFmtId="0" fontId="7" fillId="75" borderId="0" applyNumberFormat="0" applyBorder="0" applyAlignment="0" applyProtection="0"/>
    <xf numFmtId="0" fontId="11" fillId="6" borderId="4" applyNumberFormat="0" applyAlignment="0" applyProtection="0"/>
    <xf numFmtId="0" fontId="11" fillId="76" borderId="4" applyNumberFormat="0" applyAlignment="0" applyProtection="0"/>
    <xf numFmtId="0" fontId="11" fillId="6" borderId="4" applyNumberFormat="0" applyAlignment="0" applyProtection="0"/>
    <xf numFmtId="0" fontId="11" fillId="76" borderId="4" applyNumberFormat="0" applyAlignment="0" applyProtection="0"/>
    <xf numFmtId="0" fontId="13" fillId="7" borderId="7" applyNumberFormat="0" applyAlignment="0" applyProtection="0"/>
    <xf numFmtId="0" fontId="13" fillId="77" borderId="7" applyNumberFormat="0" applyAlignment="0" applyProtection="0"/>
    <xf numFmtId="0" fontId="13" fillId="7" borderId="7" applyNumberFormat="0" applyAlignment="0" applyProtection="0"/>
    <xf numFmtId="0" fontId="13" fillId="77" borderId="7" applyNumberFormat="0" applyAlignment="0" applyProtection="0"/>
    <xf numFmtId="167" fontId="33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8" borderId="0" applyNumberFormat="0" applyBorder="0" applyAlignment="0" applyProtection="0"/>
    <xf numFmtId="0" fontId="6" fillId="2" borderId="0" applyNumberFormat="0" applyBorder="0" applyAlignment="0" applyProtection="0"/>
    <xf numFmtId="0" fontId="6" fillId="78" borderId="0" applyNumberFormat="0" applyBorder="0" applyAlignment="0" applyProtection="0"/>
    <xf numFmtId="0" fontId="34" fillId="0" borderId="13" applyNumberFormat="0" applyFill="0" applyAlignment="0" applyProtection="0"/>
    <xf numFmtId="0" fontId="3" fillId="0" borderId="1" applyNumberFormat="0" applyFill="0" applyAlignment="0" applyProtection="0"/>
    <xf numFmtId="0" fontId="34" fillId="0" borderId="13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79" borderId="4" applyNumberFormat="0" applyAlignment="0" applyProtection="0"/>
    <xf numFmtId="0" fontId="9" fillId="5" borderId="4" applyNumberFormat="0" applyAlignment="0" applyProtection="0"/>
    <xf numFmtId="0" fontId="9" fillId="79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0" borderId="0" applyNumberFormat="0" applyBorder="0" applyAlignment="0" applyProtection="0"/>
    <xf numFmtId="0" fontId="8" fillId="4" borderId="0" applyNumberFormat="0" applyBorder="0" applyAlignment="0" applyProtection="0"/>
    <xf numFmtId="0" fontId="8" fillId="80" borderId="0" applyNumberFormat="0" applyBorder="0" applyAlignment="0" applyProtection="0"/>
    <xf numFmtId="0" fontId="35" fillId="0" borderId="0">
      <alignment horizontal="center" vertical="center" wrapText="1"/>
    </xf>
    <xf numFmtId="0" fontId="30" fillId="81" borderId="8" applyNumberFormat="0" applyFont="0" applyAlignment="0" applyProtection="0"/>
    <xf numFmtId="0" fontId="10" fillId="6" borderId="5" applyNumberFormat="0" applyAlignment="0" applyProtection="0"/>
    <xf numFmtId="0" fontId="10" fillId="76" borderId="5" applyNumberFormat="0" applyAlignment="0" applyProtection="0"/>
    <xf numFmtId="0" fontId="10" fillId="6" borderId="5" applyNumberFormat="0" applyAlignment="0" applyProtection="0"/>
    <xf numFmtId="0" fontId="10" fillId="76" borderId="5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1" fontId="40" fillId="0" borderId="14">
      <alignment horizontal="center" vertical="top" shrinkToFit="1"/>
    </xf>
    <xf numFmtId="1" fontId="40" fillId="0" borderId="14">
      <alignment horizontal="center" vertical="top" shrinkToFit="1"/>
    </xf>
    <xf numFmtId="1" fontId="40" fillId="0" borderId="14">
      <alignment horizontal="center" vertical="top" shrinkToFit="1"/>
    </xf>
    <xf numFmtId="1" fontId="40" fillId="0" borderId="14">
      <alignment horizontal="center" vertical="top" shrinkToFit="1"/>
    </xf>
    <xf numFmtId="1" fontId="40" fillId="0" borderId="14">
      <alignment horizontal="center" vertical="top" shrinkToFit="1"/>
    </xf>
    <xf numFmtId="1" fontId="40" fillId="0" borderId="14">
      <alignment horizontal="center" vertical="top" shrinkToFit="1"/>
    </xf>
    <xf numFmtId="1" fontId="40" fillId="0" borderId="14">
      <alignment horizontal="center" vertical="top" shrinkToFit="1"/>
    </xf>
    <xf numFmtId="1" fontId="40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168" fontId="20" fillId="0" borderId="12">
      <alignment horizontal="right" vertical="top" shrinkToFit="1"/>
    </xf>
    <xf numFmtId="0" fontId="41" fillId="0" borderId="12">
      <alignment horizontal="center" vertical="top" wrapText="1"/>
    </xf>
    <xf numFmtId="0" fontId="42" fillId="0" borderId="14">
      <alignment vertical="top" wrapText="1"/>
    </xf>
    <xf numFmtId="0" fontId="42" fillId="0" borderId="14">
      <alignment vertical="top" wrapText="1"/>
    </xf>
    <xf numFmtId="0" fontId="42" fillId="0" borderId="14">
      <alignment vertical="top" wrapText="1"/>
    </xf>
    <xf numFmtId="0" fontId="42" fillId="0" borderId="14">
      <alignment vertical="top" wrapText="1"/>
    </xf>
    <xf numFmtId="0" fontId="42" fillId="0" borderId="14">
      <alignment vertical="top" wrapText="1"/>
    </xf>
    <xf numFmtId="0" fontId="42" fillId="0" borderId="14">
      <alignment vertical="top" wrapText="1"/>
    </xf>
    <xf numFmtId="0" fontId="42" fillId="0" borderId="14">
      <alignment vertical="top" wrapText="1"/>
    </xf>
    <xf numFmtId="0" fontId="42" fillId="0" borderId="14">
      <alignment vertical="top" wrapText="1"/>
    </xf>
    <xf numFmtId="4" fontId="42" fillId="46" borderId="14">
      <alignment horizontal="right" vertical="top" shrinkToFit="1"/>
    </xf>
    <xf numFmtId="4" fontId="42" fillId="46" borderId="14">
      <alignment horizontal="right" vertical="top" shrinkToFit="1"/>
    </xf>
    <xf numFmtId="4" fontId="42" fillId="46" borderId="14">
      <alignment horizontal="right" vertical="top" shrinkToFit="1"/>
    </xf>
    <xf numFmtId="4" fontId="42" fillId="46" borderId="14">
      <alignment horizontal="right" vertical="top" shrinkToFit="1"/>
    </xf>
    <xf numFmtId="4" fontId="42" fillId="46" borderId="14">
      <alignment horizontal="right" vertical="top" shrinkToFit="1"/>
    </xf>
    <xf numFmtId="4" fontId="42" fillId="46" borderId="14">
      <alignment horizontal="right" vertical="top" shrinkToFit="1"/>
    </xf>
    <xf numFmtId="4" fontId="42" fillId="46" borderId="14">
      <alignment horizontal="right" vertical="top" shrinkToFit="1"/>
    </xf>
    <xf numFmtId="4" fontId="42" fillId="46" borderId="14">
      <alignment horizontal="right" vertical="top" shrinkToFit="1"/>
    </xf>
    <xf numFmtId="0" fontId="43" fillId="0" borderId="12">
      <alignment horizontal="center" vertical="top" wrapText="1"/>
    </xf>
    <xf numFmtId="0" fontId="41" fillId="0" borderId="12">
      <alignment horizontal="center" vertical="center" textRotation="90" wrapText="1"/>
    </xf>
    <xf numFmtId="4" fontId="44" fillId="82" borderId="12">
      <alignment horizontal="right" vertical="top" shrinkToFit="1"/>
    </xf>
    <xf numFmtId="0" fontId="32" fillId="83" borderId="0" applyNumberFormat="0" applyBorder="0" applyAlignment="0" applyProtection="0"/>
    <xf numFmtId="0" fontId="32" fillId="84" borderId="0" applyNumberFormat="0" applyBorder="0" applyAlignment="0" applyProtection="0"/>
    <xf numFmtId="0" fontId="32" fillId="85" borderId="0" applyNumberFormat="0" applyBorder="0" applyAlignment="0" applyProtection="0"/>
    <xf numFmtId="0" fontId="32" fillId="66" borderId="0" applyNumberFormat="0" applyBorder="0" applyAlignment="0" applyProtection="0"/>
    <xf numFmtId="0" fontId="32" fillId="67" borderId="0" applyNumberFormat="0" applyBorder="0" applyAlignment="0" applyProtection="0"/>
    <xf numFmtId="0" fontId="32" fillId="86" borderId="0" applyNumberFormat="0" applyBorder="0" applyAlignment="0" applyProtection="0"/>
    <xf numFmtId="0" fontId="45" fillId="47" borderId="15" applyNumberFormat="0" applyAlignment="0" applyProtection="0"/>
    <xf numFmtId="0" fontId="45" fillId="47" borderId="15" applyNumberFormat="0" applyAlignment="0" applyProtection="0"/>
    <xf numFmtId="0" fontId="46" fillId="87" borderId="16" applyNumberFormat="0" applyAlignment="0" applyProtection="0"/>
    <xf numFmtId="0" fontId="46" fillId="87" borderId="16" applyNumberFormat="0" applyAlignment="0" applyProtection="0"/>
    <xf numFmtId="0" fontId="47" fillId="87" borderId="15" applyNumberFormat="0" applyAlignment="0" applyProtection="0"/>
    <xf numFmtId="0" fontId="47" fillId="87" borderId="15" applyNumberFormat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8" fillId="0" borderId="0" applyFont="0" applyFill="0" applyBorder="0" applyProtection="0"/>
    <xf numFmtId="164" fontId="49" fillId="0" borderId="0" applyFont="0" applyFill="0" applyBorder="0" applyProtection="0"/>
    <xf numFmtId="169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8" fillId="0" borderId="0" applyFont="0" applyFill="0" applyBorder="0" applyProtection="0"/>
    <xf numFmtId="164" fontId="49" fillId="0" borderId="0" applyFont="0" applyFill="0" applyBorder="0" applyProtection="0"/>
    <xf numFmtId="164" fontId="2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8" fillId="0" borderId="0" applyFont="0" applyFill="0" applyBorder="0" applyProtection="0"/>
    <xf numFmtId="164" fontId="49" fillId="0" borderId="0" applyFont="0" applyFill="0" applyBorder="0" applyProtection="0"/>
    <xf numFmtId="169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8" fillId="0" borderId="0" applyFont="0" applyFill="0" applyBorder="0" applyProtection="0"/>
    <xf numFmtId="164" fontId="49" fillId="0" borderId="0" applyFont="0" applyFill="0" applyBorder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Protection="0"/>
    <xf numFmtId="170" fontId="49" fillId="0" borderId="0" applyFont="0" applyFill="0" applyBorder="0" applyProtection="0"/>
    <xf numFmtId="170" fontId="2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Protection="0"/>
    <xf numFmtId="170" fontId="49" fillId="0" borderId="0" applyFont="0" applyFill="0" applyBorder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8" fillId="0" borderId="0" applyFont="0" applyFill="0" applyBorder="0" applyProtection="0"/>
    <xf numFmtId="170" fontId="49" fillId="0" borderId="0" applyFont="0" applyFill="0" applyBorder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8" fillId="0" borderId="0" applyFont="0" applyFill="0" applyBorder="0" applyProtection="0"/>
    <xf numFmtId="170" fontId="49" fillId="0" borderId="0" applyFont="0" applyFill="0" applyBorder="0" applyProtection="0"/>
    <xf numFmtId="170" fontId="3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3" fillId="0" borderId="1" applyNumberFormat="0" applyFill="0" applyAlignment="0" applyProtection="0"/>
    <xf numFmtId="0" fontId="34" fillId="0" borderId="13" applyNumberFormat="0" applyFill="0" applyAlignment="0" applyProtection="0"/>
    <xf numFmtId="0" fontId="3" fillId="0" borderId="1" applyNumberFormat="0" applyFill="0" applyProtection="0"/>
    <xf numFmtId="0" fontId="51" fillId="0" borderId="17" applyNumberFormat="0" applyFill="0" applyAlignment="0" applyProtection="0"/>
    <xf numFmtId="0" fontId="52" fillId="0" borderId="18" applyNumberFormat="0" applyFill="0" applyAlignment="0" applyProtection="0"/>
    <xf numFmtId="0" fontId="52" fillId="0" borderId="0" applyNumberFormat="0" applyFill="0" applyBorder="0" applyAlignment="0" applyProtection="0"/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5" fillId="88" borderId="20" applyNumberFormat="0" applyAlignment="0" applyProtection="0"/>
    <xf numFmtId="0" fontId="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Protection="0"/>
    <xf numFmtId="0" fontId="56" fillId="89" borderId="0" applyNumberFormat="0" applyBorder="0" applyAlignment="0" applyProtection="0"/>
    <xf numFmtId="0" fontId="57" fillId="0" borderId="0">
      <alignment vertical="top" wrapText="1"/>
    </xf>
    <xf numFmtId="0" fontId="58" fillId="0" borderId="0"/>
    <xf numFmtId="0" fontId="57" fillId="0" borderId="0">
      <alignment vertical="top" wrapText="1"/>
    </xf>
    <xf numFmtId="0" fontId="59" fillId="0" borderId="0"/>
    <xf numFmtId="0" fontId="1" fillId="0" borderId="0"/>
    <xf numFmtId="0" fontId="60" fillId="0" borderId="0">
      <alignment vertical="top" wrapText="1"/>
    </xf>
    <xf numFmtId="0" fontId="57" fillId="0" borderId="0">
      <alignment vertical="top" wrapText="1"/>
    </xf>
    <xf numFmtId="0" fontId="61" fillId="0" borderId="0"/>
    <xf numFmtId="0" fontId="1" fillId="0" borderId="0"/>
    <xf numFmtId="0" fontId="1" fillId="0" borderId="0"/>
    <xf numFmtId="0" fontId="59" fillId="0" borderId="0"/>
    <xf numFmtId="0" fontId="61" fillId="0" borderId="0"/>
    <xf numFmtId="0" fontId="48" fillId="0" borderId="0">
      <alignment vertical="top" wrapText="1"/>
    </xf>
    <xf numFmtId="0" fontId="48" fillId="0" borderId="0"/>
    <xf numFmtId="0" fontId="1" fillId="0" borderId="0"/>
    <xf numFmtId="0" fontId="50" fillId="0" borderId="0"/>
    <xf numFmtId="0" fontId="1" fillId="0" borderId="0"/>
    <xf numFmtId="0" fontId="20" fillId="0" borderId="0">
      <alignment vertical="top" wrapText="1"/>
    </xf>
    <xf numFmtId="0" fontId="62" fillId="0" borderId="0"/>
    <xf numFmtId="0" fontId="48" fillId="0" borderId="0"/>
    <xf numFmtId="0" fontId="61" fillId="0" borderId="0"/>
    <xf numFmtId="0" fontId="20" fillId="0" borderId="0">
      <alignment vertical="top" wrapText="1"/>
    </xf>
    <xf numFmtId="0" fontId="59" fillId="0" borderId="0"/>
    <xf numFmtId="0" fontId="48" fillId="0" borderId="0">
      <alignment vertical="top" wrapText="1"/>
    </xf>
    <xf numFmtId="0" fontId="57" fillId="0" borderId="0">
      <alignment vertical="top" wrapText="1"/>
    </xf>
    <xf numFmtId="0" fontId="49" fillId="0" borderId="0">
      <alignment vertical="top" wrapText="1"/>
    </xf>
    <xf numFmtId="0" fontId="57" fillId="0" borderId="0">
      <alignment vertical="top" wrapText="1"/>
    </xf>
    <xf numFmtId="0" fontId="59" fillId="0" borderId="0"/>
    <xf numFmtId="0" fontId="57" fillId="0" borderId="0">
      <alignment vertical="top" wrapText="1"/>
    </xf>
    <xf numFmtId="0" fontId="57" fillId="0" borderId="0">
      <alignment vertical="top" wrapText="1"/>
    </xf>
    <xf numFmtId="0" fontId="57" fillId="0" borderId="0">
      <alignment vertical="top" wrapText="1"/>
    </xf>
    <xf numFmtId="0" fontId="57" fillId="0" borderId="0">
      <alignment vertical="top" wrapText="1"/>
    </xf>
    <xf numFmtId="0" fontId="39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48" fillId="0" borderId="0"/>
    <xf numFmtId="0" fontId="20" fillId="0" borderId="0">
      <alignment vertical="top" wrapText="1"/>
    </xf>
    <xf numFmtId="0" fontId="1" fillId="0" borderId="0"/>
    <xf numFmtId="0" fontId="39" fillId="0" borderId="0">
      <alignment vertical="top" wrapText="1"/>
    </xf>
    <xf numFmtId="0" fontId="48" fillId="0" borderId="0">
      <alignment vertical="top" wrapText="1"/>
    </xf>
    <xf numFmtId="0" fontId="63" fillId="0" borderId="0"/>
    <xf numFmtId="0" fontId="49" fillId="0" borderId="0">
      <alignment vertical="top" wrapText="1"/>
    </xf>
    <xf numFmtId="0" fontId="62" fillId="0" borderId="0"/>
    <xf numFmtId="0" fontId="48" fillId="0" borderId="0"/>
    <xf numFmtId="0" fontId="48" fillId="0" borderId="0"/>
    <xf numFmtId="0" fontId="64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57" fillId="0" borderId="0">
      <alignment vertical="top" wrapText="1"/>
    </xf>
    <xf numFmtId="0" fontId="1" fillId="0" borderId="0"/>
    <xf numFmtId="0" fontId="57" fillId="0" borderId="0">
      <alignment vertical="top" wrapText="1"/>
    </xf>
    <xf numFmtId="0" fontId="57" fillId="0" borderId="0">
      <alignment vertical="top" wrapText="1"/>
    </xf>
    <xf numFmtId="0" fontId="58" fillId="0" borderId="0"/>
    <xf numFmtId="0" fontId="48" fillId="0" borderId="0"/>
    <xf numFmtId="0" fontId="64" fillId="0" borderId="0"/>
    <xf numFmtId="0" fontId="35" fillId="0" borderId="0">
      <alignment horizontal="center" vertical="center" wrapText="1"/>
    </xf>
    <xf numFmtId="0" fontId="1" fillId="0" borderId="0"/>
    <xf numFmtId="0" fontId="48" fillId="0" borderId="0"/>
    <xf numFmtId="0" fontId="62" fillId="0" borderId="0"/>
    <xf numFmtId="0" fontId="59" fillId="0" borderId="0"/>
    <xf numFmtId="0" fontId="57" fillId="0" borderId="0">
      <alignment vertical="top" wrapText="1"/>
    </xf>
    <xf numFmtId="0" fontId="64" fillId="0" borderId="0"/>
    <xf numFmtId="0" fontId="35" fillId="0" borderId="0">
      <alignment horizontal="center" vertical="center" wrapText="1"/>
    </xf>
    <xf numFmtId="0" fontId="58" fillId="0" borderId="0"/>
    <xf numFmtId="0" fontId="35" fillId="0" borderId="0">
      <alignment horizontal="center" vertical="center" wrapText="1"/>
    </xf>
    <xf numFmtId="0" fontId="58" fillId="0" borderId="0"/>
    <xf numFmtId="0" fontId="57" fillId="0" borderId="0">
      <alignment vertical="top" wrapText="1"/>
    </xf>
    <xf numFmtId="0" fontId="58" fillId="0" borderId="0"/>
    <xf numFmtId="0" fontId="57" fillId="0" borderId="0">
      <alignment vertical="top" wrapText="1"/>
    </xf>
    <xf numFmtId="0" fontId="58" fillId="0" borderId="0"/>
    <xf numFmtId="0" fontId="65" fillId="43" borderId="0" applyNumberFormat="0" applyBorder="0" applyAlignment="0" applyProtection="0"/>
    <xf numFmtId="0" fontId="6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90" borderId="21" applyNumberFormat="0" applyFont="0" applyAlignment="0" applyProtection="0"/>
    <xf numFmtId="0" fontId="58" fillId="90" borderId="21" applyNumberFormat="0" applyFont="0" applyAlignment="0" applyProtection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Protection="0"/>
    <xf numFmtId="9" fontId="49" fillId="0" borderId="0" applyFont="0" applyFill="0" applyBorder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Protection="0"/>
    <xf numFmtId="9" fontId="49" fillId="0" borderId="0" applyFont="0" applyFill="0" applyBorder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Protection="0"/>
    <xf numFmtId="9" fontId="49" fillId="0" borderId="0" applyFont="0" applyFill="0" applyBorder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Protection="0"/>
    <xf numFmtId="9" fontId="49" fillId="0" borderId="0" applyFont="0" applyFill="0" applyBorder="0" applyProtection="0"/>
    <xf numFmtId="0" fontId="67" fillId="0" borderId="22" applyNumberFormat="0" applyFill="0" applyAlignment="0" applyProtection="0"/>
    <xf numFmtId="0" fontId="68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8" fillId="0" borderId="0" applyFont="0" applyFill="0" applyBorder="0" applyProtection="0"/>
    <xf numFmtId="165" fontId="49" fillId="0" borderId="0" applyFont="0" applyFill="0" applyBorder="0" applyProtection="0"/>
    <xf numFmtId="171" fontId="4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8" fillId="0" borderId="0" applyFont="0" applyFill="0" applyBorder="0" applyProtection="0"/>
    <xf numFmtId="165" fontId="49" fillId="0" borderId="0" applyFont="0" applyFill="0" applyBorder="0" applyProtection="0"/>
    <xf numFmtId="165" fontId="2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8" fillId="0" borderId="0" applyFont="0" applyFill="0" applyBorder="0" applyProtection="0"/>
    <xf numFmtId="165" fontId="49" fillId="0" borderId="0" applyFont="0" applyFill="0" applyBorder="0" applyProtection="0"/>
    <xf numFmtId="17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8" fillId="0" borderId="0" applyFont="0" applyFill="0" applyBorder="0" applyProtection="0"/>
    <xf numFmtId="165" fontId="49" fillId="0" borderId="0" applyFont="0" applyFill="0" applyBorder="0" applyProtection="0"/>
    <xf numFmtId="165" fontId="6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72" fontId="4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8" fillId="0" borderId="0" applyFont="0" applyFill="0" applyBorder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66" fontId="49" fillId="0" borderId="0" applyFont="0" applyFill="0" applyBorder="0" applyProtection="0"/>
    <xf numFmtId="166" fontId="39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72" fontId="48" fillId="0" borderId="0" applyFont="0" applyFill="0" applyBorder="0" applyAlignment="0" applyProtection="0"/>
    <xf numFmtId="166" fontId="48" fillId="0" borderId="0" applyFont="0" applyFill="0" applyBorder="0" applyProtection="0"/>
    <xf numFmtId="166" fontId="48" fillId="0" borderId="0" applyFont="0" applyFill="0" applyBorder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72" fontId="48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4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0" fillId="44" borderId="0" applyNumberFormat="0" applyBorder="0" applyAlignment="0" applyProtection="0"/>
  </cellStyleXfs>
  <cellXfs count="34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7" applyFont="1" applyFill="1" applyBorder="1" applyAlignment="1">
      <alignment horizontal="left" vertical="center" wrapText="1"/>
    </xf>
    <xf numFmtId="0" fontId="21" fillId="0" borderId="10" xfId="8" applyFont="1" applyFill="1" applyBorder="1" applyAlignment="1">
      <alignment horizontal="center" vertical="center" wrapText="1"/>
    </xf>
    <xf numFmtId="4" fontId="21" fillId="0" borderId="10" xfId="8" applyNumberFormat="1" applyFont="1" applyFill="1" applyBorder="1" applyAlignment="1">
      <alignment horizontal="center" vertical="center" wrapText="1"/>
    </xf>
    <xf numFmtId="0" fontId="21" fillId="0" borderId="0" xfId="8" applyFont="1" applyFill="1" applyAlignment="1">
      <alignment vertical="center" wrapText="1"/>
    </xf>
    <xf numFmtId="0" fontId="22" fillId="0" borderId="0" xfId="8" applyFont="1" applyFill="1" applyAlignment="1">
      <alignment vertical="center" wrapText="1"/>
    </xf>
    <xf numFmtId="0" fontId="19" fillId="0" borderId="0" xfId="7" applyFont="1" applyFill="1" applyAlignment="1">
      <alignment horizontal="left" vertical="center" wrapText="1"/>
    </xf>
    <xf numFmtId="0" fontId="19" fillId="0" borderId="0" xfId="7" applyFont="1" applyFill="1" applyAlignment="1">
      <alignment horizontal="right" vertical="center" wrapText="1"/>
    </xf>
    <xf numFmtId="4" fontId="23" fillId="0" borderId="10" xfId="8" applyNumberFormat="1" applyFont="1" applyBorder="1" applyAlignment="1">
      <alignment horizontal="center" vertical="center" wrapText="1"/>
    </xf>
    <xf numFmtId="49" fontId="23" fillId="0" borderId="10" xfId="8" applyNumberFormat="1" applyFont="1" applyBorder="1" applyAlignment="1">
      <alignment horizontal="center" vertical="center" wrapText="1"/>
    </xf>
    <xf numFmtId="4" fontId="23" fillId="0" borderId="10" xfId="8" quotePrefix="1" applyNumberFormat="1" applyFont="1" applyBorder="1" applyAlignment="1">
      <alignment horizontal="center" vertical="center" wrapText="1"/>
    </xf>
    <xf numFmtId="4" fontId="24" fillId="33" borderId="11" xfId="8" applyNumberFormat="1" applyFont="1" applyFill="1" applyBorder="1" applyAlignment="1">
      <alignment horizontal="right" vertical="center" wrapText="1"/>
    </xf>
    <xf numFmtId="0" fontId="20" fillId="0" borderId="0" xfId="8" applyFont="1" applyFill="1" applyAlignment="1">
      <alignment vertical="center" wrapText="1"/>
    </xf>
    <xf numFmtId="0" fontId="25" fillId="0" borderId="0" xfId="8" applyFont="1" applyFill="1" applyBorder="1" applyAlignment="1">
      <alignment horizontal="center" vertical="center" wrapText="1"/>
    </xf>
    <xf numFmtId="0" fontId="26" fillId="0" borderId="0" xfId="8" applyFont="1" applyFill="1" applyBorder="1" applyAlignment="1">
      <alignment horizontal="center" vertical="center" wrapText="1"/>
    </xf>
    <xf numFmtId="0" fontId="27" fillId="0" borderId="0" xfId="3" applyNumberFormat="1" applyFont="1" applyFill="1" applyBorder="1" applyAlignment="1">
      <alignment horizontal="center" vertical="center" wrapText="1"/>
    </xf>
    <xf numFmtId="0" fontId="22" fillId="0" borderId="0" xfId="8" applyFont="1" applyFill="1" applyBorder="1" applyAlignment="1">
      <alignment vertical="center" wrapText="1"/>
    </xf>
    <xf numFmtId="0" fontId="18" fillId="0" borderId="0" xfId="5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6" fillId="0" borderId="0" xfId="8" applyNumberFormat="1" applyFont="1" applyFill="1" applyBorder="1" applyAlignment="1">
      <alignment horizontal="center" vertical="center" wrapText="1"/>
    </xf>
    <xf numFmtId="0" fontId="27" fillId="0" borderId="0" xfId="8" applyFont="1" applyFill="1" applyBorder="1" applyAlignment="1">
      <alignment horizontal="center" vertical="center" wrapText="1"/>
    </xf>
    <xf numFmtId="4" fontId="28" fillId="33" borderId="0" xfId="8" applyNumberFormat="1" applyFont="1" applyFill="1" applyBorder="1" applyAlignment="1">
      <alignment horizontal="right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4" fontId="20" fillId="0" borderId="0" xfId="8" applyNumberFormat="1" applyFont="1" applyFill="1" applyBorder="1" applyAlignment="1">
      <alignment vertical="center" wrapText="1"/>
    </xf>
    <xf numFmtId="0" fontId="19" fillId="0" borderId="12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3" fontId="22" fillId="0" borderId="0" xfId="8" applyNumberFormat="1" applyFont="1" applyFill="1" applyBorder="1" applyAlignment="1">
      <alignment vertical="center" wrapText="1"/>
    </xf>
    <xf numFmtId="4" fontId="22" fillId="0" borderId="0" xfId="8" applyNumberFormat="1" applyFont="1" applyFill="1" applyBorder="1" applyAlignment="1">
      <alignment vertical="center" wrapText="1"/>
    </xf>
    <xf numFmtId="3" fontId="22" fillId="0" borderId="0" xfId="8" applyNumberFormat="1" applyFont="1" applyFill="1" applyAlignment="1">
      <alignment vertical="center" wrapText="1"/>
    </xf>
    <xf numFmtId="4" fontId="22" fillId="0" borderId="0" xfId="8" applyNumberFormat="1" applyFont="1" applyFill="1" applyAlignment="1">
      <alignment vertical="center" wrapText="1"/>
    </xf>
    <xf numFmtId="0" fontId="18" fillId="0" borderId="12" xfId="2" applyNumberFormat="1" applyFont="1" applyFill="1" applyBorder="1" applyAlignment="1">
      <alignment vertical="center" wrapText="1"/>
    </xf>
    <xf numFmtId="4" fontId="18" fillId="0" borderId="12" xfId="1" applyNumberFormat="1" applyFont="1" applyFill="1" applyBorder="1" applyAlignment="1">
      <alignment horizontal="right" vertical="center" wrapText="1"/>
    </xf>
    <xf numFmtId="4" fontId="19" fillId="0" borderId="0" xfId="8" applyNumberFormat="1" applyFont="1" applyFill="1" applyAlignment="1">
      <alignment vertical="center" wrapText="1"/>
    </xf>
  </cellXfs>
  <cellStyles count="636">
    <cellStyle name="1. Заголовок приложения" xfId="9"/>
    <cellStyle name="2. Номер таблицы" xfId="10"/>
    <cellStyle name="20% - Accent1" xfId="11"/>
    <cellStyle name="20% - Accent1 2" xfId="12"/>
    <cellStyle name="20% - Accent1 3" xfId="13"/>
    <cellStyle name="20% - Accent1 4" xfId="14"/>
    <cellStyle name="20% - Accent2" xfId="15"/>
    <cellStyle name="20% - Accent2 2" xfId="16"/>
    <cellStyle name="20% - Accent2 3" xfId="17"/>
    <cellStyle name="20% - Accent2 4" xfId="18"/>
    <cellStyle name="20% - Accent2 5" xfId="19"/>
    <cellStyle name="20% - Accent3" xfId="20"/>
    <cellStyle name="20% - Accent3 2" xfId="21"/>
    <cellStyle name="20% - Accent3 3" xfId="22"/>
    <cellStyle name="20% - Accent3 4" xfId="23"/>
    <cellStyle name="20% - Accent3 5" xfId="24"/>
    <cellStyle name="20% - Accent4" xfId="25"/>
    <cellStyle name="20% - Accent4 2" xfId="26"/>
    <cellStyle name="20% - Accent4 3" xfId="27"/>
    <cellStyle name="20% - Accent4 4" xfId="28"/>
    <cellStyle name="20% - Accent5" xfId="29"/>
    <cellStyle name="20% - Accent5 2" xfId="30"/>
    <cellStyle name="20% - Accent5 3" xfId="31"/>
    <cellStyle name="20% - Accent5 4" xfId="32"/>
    <cellStyle name="20% - Accent6" xfId="33"/>
    <cellStyle name="20% - Accent6 2" xfId="34"/>
    <cellStyle name="20% - Accent6 3" xfId="35"/>
    <cellStyle name="20% - Accent6 4" xfId="36"/>
    <cellStyle name="20% — акцент1" xfId="37"/>
    <cellStyle name="20% - Акцент1 2" xfId="38"/>
    <cellStyle name="20% — акцент2" xfId="39"/>
    <cellStyle name="20% - Акцент2 2" xfId="40"/>
    <cellStyle name="20% — акцент3" xfId="41"/>
    <cellStyle name="20% - Акцент3 2" xfId="42"/>
    <cellStyle name="20% — акцент4" xfId="43"/>
    <cellStyle name="20% - Акцент4 2" xfId="44"/>
    <cellStyle name="20% — акцент5" xfId="45"/>
    <cellStyle name="20% - Акцент5 2" xfId="46"/>
    <cellStyle name="20% — акцент6" xfId="47"/>
    <cellStyle name="20% - Акцент6 2" xfId="48"/>
    <cellStyle name="3. Заголовок таблицы" xfId="49"/>
    <cellStyle name="4. Единица измерения" xfId="50"/>
    <cellStyle name="40% - Accent1" xfId="51"/>
    <cellStyle name="40% - Accent1 2" xfId="52"/>
    <cellStyle name="40% - Accent1 3" xfId="53"/>
    <cellStyle name="40% - Accent1 4" xfId="54"/>
    <cellStyle name="40% - Accent2" xfId="55"/>
    <cellStyle name="40% - Accent2 2" xfId="56"/>
    <cellStyle name="40% - Accent2 3" xfId="57"/>
    <cellStyle name="40% - Accent2 4" xfId="58"/>
    <cellStyle name="40% - Accent3" xfId="59"/>
    <cellStyle name="40% - Accent3 2" xfId="60"/>
    <cellStyle name="40% - Accent3 3" xfId="61"/>
    <cellStyle name="40% - Accent3 4" xfId="62"/>
    <cellStyle name="40% - Accent3 5" xfId="63"/>
    <cellStyle name="40% - Accent4" xfId="64"/>
    <cellStyle name="40% - Accent4 2" xfId="65"/>
    <cellStyle name="40% - Accent4 3" xfId="66"/>
    <cellStyle name="40% - Accent4 4" xfId="67"/>
    <cellStyle name="40% - Accent5" xfId="68"/>
    <cellStyle name="40% - Accent5 2" xfId="69"/>
    <cellStyle name="40% - Accent5 3" xfId="70"/>
    <cellStyle name="40% - Accent5 4" xfId="71"/>
    <cellStyle name="40% - Accent6" xfId="72"/>
    <cellStyle name="40% - Accent6 2" xfId="73"/>
    <cellStyle name="40% - Accent6 3" xfId="74"/>
    <cellStyle name="40% - Accent6 4" xfId="75"/>
    <cellStyle name="40% — акцент1" xfId="76"/>
    <cellStyle name="40% - Акцент1 2" xfId="77"/>
    <cellStyle name="40% — акцент2" xfId="78"/>
    <cellStyle name="40% - Акцент2 2" xfId="79"/>
    <cellStyle name="40% — акцент3" xfId="80"/>
    <cellStyle name="40% - Акцент3 2" xfId="81"/>
    <cellStyle name="40% — акцент4" xfId="82"/>
    <cellStyle name="40% - Акцент4 2" xfId="83"/>
    <cellStyle name="40% — акцент5" xfId="84"/>
    <cellStyle name="40% - Акцент5 2" xfId="85"/>
    <cellStyle name="40% — акцент6" xfId="86"/>
    <cellStyle name="40% - Акцент6 2" xfId="87"/>
    <cellStyle name="5. Заголовки столбцов" xfId="88"/>
    <cellStyle name="5. Заголовки столбцов 2" xfId="89"/>
    <cellStyle name="5. Заголовки столбцов 2 2" xfId="90"/>
    <cellStyle name="5. Заголовки столбцов 2 2 2" xfId="91"/>
    <cellStyle name="5. Заголовки столбцов 2 2 2 2" xfId="92"/>
    <cellStyle name="5. Заголовки столбцов 2 2 2 2 2" xfId="93"/>
    <cellStyle name="5. Заголовки столбцов 2 2 3" xfId="94"/>
    <cellStyle name="5. Заголовки столбцов 2 3" xfId="95"/>
    <cellStyle name="5. Заголовки столбцов 2 3 2" xfId="96"/>
    <cellStyle name="5. Заголовки столбцов 2 3 2 2" xfId="97"/>
    <cellStyle name="5. Заголовки столбцов 2 4" xfId="98"/>
    <cellStyle name="5. Заголовки столбцов 2 4 2" xfId="99"/>
    <cellStyle name="5. Заголовки столбцов 3" xfId="100"/>
    <cellStyle name="5. Заголовки столбцов 3 2" xfId="101"/>
    <cellStyle name="5. Заголовки столбцов 3 2 2" xfId="102"/>
    <cellStyle name="5. Заголовки столбцов 3 2 2 2" xfId="103"/>
    <cellStyle name="5. Заголовки столбцов 3 3" xfId="104"/>
    <cellStyle name="5. Заголовки столбцов 4" xfId="105"/>
    <cellStyle name="5. Заголовки столбцов 4 2" xfId="106"/>
    <cellStyle name="5. Заголовки столбцов 4 2 2" xfId="107"/>
    <cellStyle name="6. Наименование ППО" xfId="108"/>
    <cellStyle name="6. Наименование ППО 2" xfId="109"/>
    <cellStyle name="6. Наименование ППО 2 2" xfId="110"/>
    <cellStyle name="6. Наименование ППО 2 2 2" xfId="111"/>
    <cellStyle name="6. Наименование ППО 2 2 2 2" xfId="112"/>
    <cellStyle name="6. Наименование ППО 2 2 2 2 2" xfId="113"/>
    <cellStyle name="6. Наименование ППО 2 2 3" xfId="114"/>
    <cellStyle name="6. Наименование ППО 2 3" xfId="115"/>
    <cellStyle name="6. Наименование ППО 2 3 2" xfId="116"/>
    <cellStyle name="6. Наименование ППО 2 3 2 2" xfId="117"/>
    <cellStyle name="6. Наименование ППО 2 4" xfId="118"/>
    <cellStyle name="6. Наименование ППО 2 4 2" xfId="119"/>
    <cellStyle name="6. Наименование ППО 3" xfId="120"/>
    <cellStyle name="6. Наименование ППО 3 2" xfId="121"/>
    <cellStyle name="6. Наименование ППО 3 2 2" xfId="122"/>
    <cellStyle name="6. Наименование ППО 3 2 2 2" xfId="123"/>
    <cellStyle name="6. Наименование ППО 3 3" xfId="124"/>
    <cellStyle name="6. Наименование ППО 4" xfId="125"/>
    <cellStyle name="6. Наименование ППО 4 2" xfId="126"/>
    <cellStyle name="6. Наименование ППО 4 2 2" xfId="127"/>
    <cellStyle name="60% - Accent1" xfId="128"/>
    <cellStyle name="60% - Accent1 2" xfId="129"/>
    <cellStyle name="60% - Accent1 3" xfId="130"/>
    <cellStyle name="60% - Accent1 4" xfId="131"/>
    <cellStyle name="60% - Accent2" xfId="132"/>
    <cellStyle name="60% - Accent2 2" xfId="133"/>
    <cellStyle name="60% - Accent2 3" xfId="134"/>
    <cellStyle name="60% - Accent2 4" xfId="135"/>
    <cellStyle name="60% - Accent3" xfId="136"/>
    <cellStyle name="60% - Accent3 2" xfId="137"/>
    <cellStyle name="60% - Accent3 3" xfId="138"/>
    <cellStyle name="60% - Accent3 4" xfId="139"/>
    <cellStyle name="60% - Accent3 5" xfId="140"/>
    <cellStyle name="60% - Accent4" xfId="141"/>
    <cellStyle name="60% - Accent4 2" xfId="142"/>
    <cellStyle name="60% - Accent4 3" xfId="143"/>
    <cellStyle name="60% - Accent4 4" xfId="144"/>
    <cellStyle name="60% - Accent5" xfId="145"/>
    <cellStyle name="60% - Accent5 2" xfId="146"/>
    <cellStyle name="60% - Accent5 3" xfId="147"/>
    <cellStyle name="60% - Accent5 4" xfId="148"/>
    <cellStyle name="60% - Accent6" xfId="149"/>
    <cellStyle name="60% - Accent6 2" xfId="150"/>
    <cellStyle name="60% - Accent6 3" xfId="151"/>
    <cellStyle name="60% - Accent6 4" xfId="152"/>
    <cellStyle name="60% — акцент1" xfId="153"/>
    <cellStyle name="60% — акцент2" xfId="154"/>
    <cellStyle name="60% — акцент3" xfId="155"/>
    <cellStyle name="60% — акцент4" xfId="156"/>
    <cellStyle name="60% — акцент5" xfId="157"/>
    <cellStyle name="60% — акцент6" xfId="158"/>
    <cellStyle name="7. Код ППО" xfId="159"/>
    <cellStyle name="7. Код ППО 2" xfId="160"/>
    <cellStyle name="7. Код ППО 2 2" xfId="161"/>
    <cellStyle name="7. Код ППО 2 2 2" xfId="162"/>
    <cellStyle name="7. Код ППО 2 2 2 2" xfId="163"/>
    <cellStyle name="7. Код ППО 2 2 2 2 2" xfId="164"/>
    <cellStyle name="7. Код ППО 2 2 3" xfId="165"/>
    <cellStyle name="7. Код ППО 2 3" xfId="166"/>
    <cellStyle name="7. Код ППО 2 3 2" xfId="167"/>
    <cellStyle name="7. Код ППО 2 3 2 2" xfId="168"/>
    <cellStyle name="7. Код ППО 2 4" xfId="169"/>
    <cellStyle name="7. Код ППО 2 4 2" xfId="170"/>
    <cellStyle name="7. Код ППО 3" xfId="171"/>
    <cellStyle name="7. Код ППО 3 2" xfId="172"/>
    <cellStyle name="7. Код ППО 3 2 2" xfId="173"/>
    <cellStyle name="7. Код ППО 3 2 2 2" xfId="174"/>
    <cellStyle name="7. Код ППО 3 3" xfId="175"/>
    <cellStyle name="7. Код ППО 4" xfId="176"/>
    <cellStyle name="7. Код ППО 4 2" xfId="177"/>
    <cellStyle name="7. Код ППО 4 2 2" xfId="178"/>
    <cellStyle name="8. Суммы" xfId="179"/>
    <cellStyle name="8. Суммы 2" xfId="180"/>
    <cellStyle name="8. Суммы 2 2" xfId="181"/>
    <cellStyle name="8. Суммы 2 2 2" xfId="182"/>
    <cellStyle name="8. Суммы 2 2 2 2" xfId="183"/>
    <cellStyle name="8. Суммы 2 2 2 2 2" xfId="184"/>
    <cellStyle name="8. Суммы 2 2 3" xfId="185"/>
    <cellStyle name="8. Суммы 2 3" xfId="186"/>
    <cellStyle name="8. Суммы 2 3 2" xfId="187"/>
    <cellStyle name="8. Суммы 2 3 2 2" xfId="188"/>
    <cellStyle name="8. Суммы 2 4" xfId="189"/>
    <cellStyle name="8. Суммы 2 4 2" xfId="190"/>
    <cellStyle name="8. Суммы 3" xfId="191"/>
    <cellStyle name="8. Суммы 3 2" xfId="192"/>
    <cellStyle name="8. Суммы 3 2 2" xfId="193"/>
    <cellStyle name="8. Суммы 3 2 2 2" xfId="194"/>
    <cellStyle name="8. Суммы 3 3" xfId="195"/>
    <cellStyle name="8. Суммы 4" xfId="196"/>
    <cellStyle name="8. Суммы 4 2" xfId="197"/>
    <cellStyle name="8. Суммы 4 2 2" xfId="198"/>
    <cellStyle name="Accent1" xfId="199"/>
    <cellStyle name="Accent1 2" xfId="200"/>
    <cellStyle name="Accent1 3" xfId="201"/>
    <cellStyle name="Accent1 4" xfId="202"/>
    <cellStyle name="Accent2" xfId="203"/>
    <cellStyle name="Accent2 2" xfId="204"/>
    <cellStyle name="Accent2 3" xfId="205"/>
    <cellStyle name="Accent2 4" xfId="206"/>
    <cellStyle name="Accent3" xfId="207"/>
    <cellStyle name="Accent3 2" xfId="208"/>
    <cellStyle name="Accent3 3" xfId="209"/>
    <cellStyle name="Accent3 4" xfId="210"/>
    <cellStyle name="Accent4" xfId="211"/>
    <cellStyle name="Accent4 2" xfId="212"/>
    <cellStyle name="Accent4 3" xfId="213"/>
    <cellStyle name="Accent4 4" xfId="214"/>
    <cellStyle name="Accent5" xfId="215"/>
    <cellStyle name="Accent5 2" xfId="216"/>
    <cellStyle name="Accent5 3" xfId="217"/>
    <cellStyle name="Accent5 4" xfId="218"/>
    <cellStyle name="Accent6" xfId="219"/>
    <cellStyle name="Accent6 2" xfId="220"/>
    <cellStyle name="Accent6 3" xfId="221"/>
    <cellStyle name="Accent6 4" xfId="222"/>
    <cellStyle name="Bad" xfId="223"/>
    <cellStyle name="Bad 2" xfId="224"/>
    <cellStyle name="Bad 3" xfId="225"/>
    <cellStyle name="Bad 4" xfId="226"/>
    <cellStyle name="Calculation" xfId="227"/>
    <cellStyle name="Calculation 2" xfId="228"/>
    <cellStyle name="Calculation 3" xfId="229"/>
    <cellStyle name="Calculation 4" xfId="230"/>
    <cellStyle name="Check Cell" xfId="231"/>
    <cellStyle name="Check Cell 2" xfId="232"/>
    <cellStyle name="Check Cell 3" xfId="233"/>
    <cellStyle name="Check Cell 4" xfId="234"/>
    <cellStyle name="Excel Built-in Normal" xfId="235"/>
    <cellStyle name="Explanatory Text" xfId="236"/>
    <cellStyle name="Good" xfId="237"/>
    <cellStyle name="Good 2" xfId="238"/>
    <cellStyle name="Good 3" xfId="239"/>
    <cellStyle name="Good 4" xfId="240"/>
    <cellStyle name="Heading 1" xfId="6"/>
    <cellStyle name="Heading 1 2" xfId="241"/>
    <cellStyle name="Heading 1 3" xfId="242"/>
    <cellStyle name="Heading 1 4" xfId="243"/>
    <cellStyle name="Heading 2" xfId="244"/>
    <cellStyle name="Heading 3" xfId="245"/>
    <cellStyle name="Heading 4" xfId="246"/>
    <cellStyle name="Input" xfId="247"/>
    <cellStyle name="Input 2" xfId="248"/>
    <cellStyle name="Input 3" xfId="249"/>
    <cellStyle name="Input 4" xfId="250"/>
    <cellStyle name="Linked Cell" xfId="251"/>
    <cellStyle name="Neutral" xfId="252"/>
    <cellStyle name="Neutral 2" xfId="253"/>
    <cellStyle name="Neutral 3" xfId="254"/>
    <cellStyle name="Neutral 4" xfId="255"/>
    <cellStyle name="Normal 2" xfId="256"/>
    <cellStyle name="Note" xfId="257"/>
    <cellStyle name="Output" xfId="258"/>
    <cellStyle name="Output 2" xfId="259"/>
    <cellStyle name="Output 3" xfId="260"/>
    <cellStyle name="Output 4" xfId="261"/>
    <cellStyle name="Title" xfId="7"/>
    <cellStyle name="Title 2" xfId="262"/>
    <cellStyle name="Title 3" xfId="263"/>
    <cellStyle name="Title 4" xfId="264"/>
    <cellStyle name="Title 5" xfId="265"/>
    <cellStyle name="Title_Приложение 15 _ 2021-2023_2 чтение" xfId="266"/>
    <cellStyle name="Total" xfId="267"/>
    <cellStyle name="Warning Text" xfId="268"/>
    <cellStyle name="xl25" xfId="269"/>
    <cellStyle name="xl25 2" xfId="270"/>
    <cellStyle name="xl25 2 2" xfId="271"/>
    <cellStyle name="xl25 2 2 2" xfId="272"/>
    <cellStyle name="xl25 2 2 2 2" xfId="273"/>
    <cellStyle name="xl25 2 2 3" xfId="274"/>
    <cellStyle name="xl25 2 2 3 2" xfId="275"/>
    <cellStyle name="xl25 2 2 4" xfId="276"/>
    <cellStyle name="xl25 2 2 4 2" xfId="277"/>
    <cellStyle name="xl25 2 2 5" xfId="278"/>
    <cellStyle name="xl25 2 3" xfId="279"/>
    <cellStyle name="xl25 2 3 2" xfId="280"/>
    <cellStyle name="xl25 2 4" xfId="281"/>
    <cellStyle name="xl25 2 4 2" xfId="282"/>
    <cellStyle name="xl25 2 5" xfId="283"/>
    <cellStyle name="xl25 2 5 2" xfId="284"/>
    <cellStyle name="xl25 2 6" xfId="285"/>
    <cellStyle name="xl25 3" xfId="286"/>
    <cellStyle name="xl25 3 2" xfId="287"/>
    <cellStyle name="xl25 4" xfId="288"/>
    <cellStyle name="xl25 4 2" xfId="289"/>
    <cellStyle name="xl25 5" xfId="290"/>
    <cellStyle name="xl25 5 2" xfId="291"/>
    <cellStyle name="xl25 6" xfId="292"/>
    <cellStyle name="xl30" xfId="293"/>
    <cellStyle name="xl30 2" xfId="294"/>
    <cellStyle name="xl30 2 2" xfId="295"/>
    <cellStyle name="xl30 2 2 2" xfId="296"/>
    <cellStyle name="xl30 2 3" xfId="297"/>
    <cellStyle name="xl30 2 3 2" xfId="298"/>
    <cellStyle name="xl30 2 4" xfId="299"/>
    <cellStyle name="xl30 2 4 2" xfId="300"/>
    <cellStyle name="xl30 2 5" xfId="301"/>
    <cellStyle name="xl30 3" xfId="302"/>
    <cellStyle name="xl30 3 2" xfId="303"/>
    <cellStyle name="xl30 4" xfId="304"/>
    <cellStyle name="xl30 4 2" xfId="305"/>
    <cellStyle name="xl30 5" xfId="306"/>
    <cellStyle name="xl30 5 2" xfId="307"/>
    <cellStyle name="xl30 6" xfId="308"/>
    <cellStyle name="xl31" xfId="309"/>
    <cellStyle name="xl32" xfId="310"/>
    <cellStyle name="xl37" xfId="311"/>
    <cellStyle name="xl37 2" xfId="312"/>
    <cellStyle name="xl37 2 2" xfId="313"/>
    <cellStyle name="xl37 3" xfId="314"/>
    <cellStyle name="xl37 3 2" xfId="315"/>
    <cellStyle name="xl37 4" xfId="316"/>
    <cellStyle name="xl37 4 2" xfId="317"/>
    <cellStyle name="xl37 5" xfId="318"/>
    <cellStyle name="xl38" xfId="319"/>
    <cellStyle name="xl38 2" xfId="320"/>
    <cellStyle name="xl38 2 2" xfId="321"/>
    <cellStyle name="xl38 3" xfId="322"/>
    <cellStyle name="xl38 3 2" xfId="323"/>
    <cellStyle name="xl38 4" xfId="324"/>
    <cellStyle name="xl38 4 2" xfId="325"/>
    <cellStyle name="xl38 5" xfId="326"/>
    <cellStyle name="xl42" xfId="327"/>
    <cellStyle name="xl43" xfId="328"/>
    <cellStyle name="xl64" xfId="329"/>
    <cellStyle name="Акцент1 2" xfId="330"/>
    <cellStyle name="Акцент2 2" xfId="331"/>
    <cellStyle name="Акцент3 2" xfId="332"/>
    <cellStyle name="Акцент4 2" xfId="333"/>
    <cellStyle name="Акцент5 2" xfId="334"/>
    <cellStyle name="Акцент6 2" xfId="335"/>
    <cellStyle name="Ввод  2" xfId="336"/>
    <cellStyle name="Ввод  2 2" xfId="337"/>
    <cellStyle name="Вывод 2" xfId="338"/>
    <cellStyle name="Вывод 2 2" xfId="339"/>
    <cellStyle name="Вычисление 2" xfId="340"/>
    <cellStyle name="Вычисление 2 2" xfId="341"/>
    <cellStyle name="Денежный [0]" xfId="3" builtinId="7"/>
    <cellStyle name="Денежный [0] 2" xfId="342"/>
    <cellStyle name="Денежный [0] 2 2" xfId="343"/>
    <cellStyle name="Денежный [0] 2 2 2" xfId="344"/>
    <cellStyle name="Денежный [0] 2 2 3" xfId="345"/>
    <cellStyle name="Денежный [0] 2 3" xfId="346"/>
    <cellStyle name="Денежный [0] 2 4" xfId="347"/>
    <cellStyle name="Денежный [0] 2 5" xfId="348"/>
    <cellStyle name="Денежный [0] 2 6" xfId="349"/>
    <cellStyle name="Денежный [0] 3" xfId="350"/>
    <cellStyle name="Денежный [0] 3 2" xfId="351"/>
    <cellStyle name="Денежный [0] 3 2 2" xfId="352"/>
    <cellStyle name="Денежный [0] 3 3" xfId="353"/>
    <cellStyle name="Денежный [0] 3 4" xfId="354"/>
    <cellStyle name="Денежный [0] 4" xfId="355"/>
    <cellStyle name="Денежный [0] 4 2" xfId="356"/>
    <cellStyle name="Денежный [0] 4 2 2" xfId="357"/>
    <cellStyle name="Денежный [0] 4 3" xfId="358"/>
    <cellStyle name="Денежный [0] 4 4" xfId="359"/>
    <cellStyle name="Денежный [0] 5" xfId="360"/>
    <cellStyle name="Денежный [0] 5 2" xfId="361"/>
    <cellStyle name="Денежный [0] 5 2 2" xfId="362"/>
    <cellStyle name="Денежный [0] 6" xfId="363"/>
    <cellStyle name="Денежный [0] 6 2" xfId="364"/>
    <cellStyle name="Денежный [0] 7" xfId="365"/>
    <cellStyle name="Денежный [0] 8" xfId="366"/>
    <cellStyle name="Денежный 10" xfId="367"/>
    <cellStyle name="Денежный 2" xfId="368"/>
    <cellStyle name="Денежный 2 2" xfId="369"/>
    <cellStyle name="Денежный 2 2 2" xfId="370"/>
    <cellStyle name="Денежный 2 3" xfId="371"/>
    <cellStyle name="Денежный 2 4" xfId="372"/>
    <cellStyle name="Денежный 2 5" xfId="373"/>
    <cellStyle name="Денежный 3" xfId="374"/>
    <cellStyle name="Денежный 3 2" xfId="375"/>
    <cellStyle name="Денежный 3 2 2" xfId="376"/>
    <cellStyle name="Денежный 3 3" xfId="377"/>
    <cellStyle name="Денежный 3 4" xfId="378"/>
    <cellStyle name="Денежный 3 5" xfId="379"/>
    <cellStyle name="Денежный 4" xfId="380"/>
    <cellStyle name="Денежный 4 2" xfId="381"/>
    <cellStyle name="Денежный 4 2 2" xfId="382"/>
    <cellStyle name="Денежный 4 3" xfId="383"/>
    <cellStyle name="Денежный 4 4" xfId="384"/>
    <cellStyle name="Денежный 5" xfId="385"/>
    <cellStyle name="Денежный 5 2" xfId="386"/>
    <cellStyle name="Денежный 5 2 2" xfId="387"/>
    <cellStyle name="Денежный 5 3" xfId="388"/>
    <cellStyle name="Денежный 5 4" xfId="389"/>
    <cellStyle name="Денежный 6" xfId="390"/>
    <cellStyle name="Денежный 6 2" xfId="391"/>
    <cellStyle name="Денежный 7" xfId="392"/>
    <cellStyle name="Денежный 8" xfId="393"/>
    <cellStyle name="Денежный 9" xfId="394"/>
    <cellStyle name="Заголовок 1" xfId="5" builtinId="16"/>
    <cellStyle name="Заголовок 1 2" xfId="395"/>
    <cellStyle name="Заголовок 1 2 2" xfId="396"/>
    <cellStyle name="Заголовок 1 3" xfId="397"/>
    <cellStyle name="Заголовок 2 2" xfId="398"/>
    <cellStyle name="Заголовок 3 2" xfId="399"/>
    <cellStyle name="Заголовок 4 2" xfId="400"/>
    <cellStyle name="Заголовок столбцов" xfId="401"/>
    <cellStyle name="Заголовок столбцов 2" xfId="402"/>
    <cellStyle name="Заголовок столбцов 2 2" xfId="403"/>
    <cellStyle name="Заголовок столбцов 2 2 2" xfId="404"/>
    <cellStyle name="Заголовок столбцов 2 2 2 2" xfId="405"/>
    <cellStyle name="Заголовок столбцов 2 2 2 2 2" xfId="406"/>
    <cellStyle name="Заголовок столбцов 2 2 3" xfId="407"/>
    <cellStyle name="Заголовок столбцов 2 3" xfId="408"/>
    <cellStyle name="Заголовок столбцов 2 3 2" xfId="409"/>
    <cellStyle name="Заголовок столбцов 2 3 2 2" xfId="410"/>
    <cellStyle name="Заголовок столбцов 2 4" xfId="411"/>
    <cellStyle name="Заголовок столбцов 2 4 2" xfId="412"/>
    <cellStyle name="Заголовок столбцов 3" xfId="413"/>
    <cellStyle name="Заголовок столбцов 3 2" xfId="414"/>
    <cellStyle name="Заголовок столбцов 3 2 2" xfId="415"/>
    <cellStyle name="Заголовок столбцов 3 2 2 2" xfId="416"/>
    <cellStyle name="Заголовок столбцов 3 3" xfId="417"/>
    <cellStyle name="Заголовок столбцов 4" xfId="418"/>
    <cellStyle name="Заголовок столбцов 4 2" xfId="419"/>
    <cellStyle name="Заголовок столбцов 4 2 2" xfId="420"/>
    <cellStyle name="Итог 2" xfId="421"/>
    <cellStyle name="Итог 2 2" xfId="422"/>
    <cellStyle name="Контрольная ячейка 2" xfId="423"/>
    <cellStyle name="Название 2" xfId="424"/>
    <cellStyle name="Название 2 2" xfId="425"/>
    <cellStyle name="Название 3" xfId="426"/>
    <cellStyle name="Нейтральный 2" xfId="427"/>
    <cellStyle name="Обычный" xfId="0" builtinId="0"/>
    <cellStyle name="Обычный 10" xfId="428"/>
    <cellStyle name="Обычный 10 2" xfId="429"/>
    <cellStyle name="Обычный 11" xfId="430"/>
    <cellStyle name="Обычный 12" xfId="431"/>
    <cellStyle name="Обычный 12 2" xfId="432"/>
    <cellStyle name="Обычный 13" xfId="433"/>
    <cellStyle name="Обычный 13 2" xfId="434"/>
    <cellStyle name="Обычный 14" xfId="435"/>
    <cellStyle name="Обычный 14 3" xfId="436"/>
    <cellStyle name="Обычный 2" xfId="8"/>
    <cellStyle name="Обычный 2 10" xfId="437"/>
    <cellStyle name="Обычный 2 11" xfId="438"/>
    <cellStyle name="Обычный 2 11 2" xfId="439"/>
    <cellStyle name="Обычный 2 12" xfId="440"/>
    <cellStyle name="Обычный 2 2" xfId="441"/>
    <cellStyle name="Обычный 2 2 2" xfId="442"/>
    <cellStyle name="Обычный 2 2 2 2" xfId="443"/>
    <cellStyle name="Обычный 2 2 3" xfId="444"/>
    <cellStyle name="Обычный 2 2 4" xfId="445"/>
    <cellStyle name="Обычный 2 2 5" xfId="446"/>
    <cellStyle name="Обычный 2 2_2021 02 16 восстановление остатков" xfId="447"/>
    <cellStyle name="Обычный 2 3" xfId="448"/>
    <cellStyle name="Обычный 2 3 2" xfId="449"/>
    <cellStyle name="Обычный 2 3 3" xfId="450"/>
    <cellStyle name="Обычный 2 4" xfId="451"/>
    <cellStyle name="Обычный 2 4 2" xfId="452"/>
    <cellStyle name="Обычный 2 5" xfId="453"/>
    <cellStyle name="Обычный 2 5 2" xfId="454"/>
    <cellStyle name="Обычный 2 6" xfId="455"/>
    <cellStyle name="Обычный 2 6 2" xfId="456"/>
    <cellStyle name="Обычный 2 7" xfId="457"/>
    <cellStyle name="Обычный 2 8" xfId="458"/>
    <cellStyle name="Обычный 2 9" xfId="459"/>
    <cellStyle name="Обычный 2_2019 10 10 Распределение МБТ 2020-2022" xfId="460"/>
    <cellStyle name="Обычный 21" xfId="461"/>
    <cellStyle name="Обычный 3" xfId="462"/>
    <cellStyle name="Обычный 3 2" xfId="463"/>
    <cellStyle name="Обычный 3 2 2" xfId="464"/>
    <cellStyle name="Обычный 3 2 3" xfId="465"/>
    <cellStyle name="Обычный 3 3" xfId="466"/>
    <cellStyle name="Обычный 3 3 2" xfId="467"/>
    <cellStyle name="Обычный 3 4" xfId="468"/>
    <cellStyle name="Обычный 3 4 2" xfId="469"/>
    <cellStyle name="Обычный 3 5" xfId="470"/>
    <cellStyle name="Обычный 3 6" xfId="471"/>
    <cellStyle name="Обычный 3_Перечень ремонтов дорог на 2019_от_05.09.18" xfId="472"/>
    <cellStyle name="Обычный 4" xfId="473"/>
    <cellStyle name="Обычный 4 2" xfId="474"/>
    <cellStyle name="Обычный 4 2 2" xfId="475"/>
    <cellStyle name="Обычный 4 2 3" xfId="476"/>
    <cellStyle name="Обычный 4 3" xfId="477"/>
    <cellStyle name="Обычный 4 3 2" xfId="478"/>
    <cellStyle name="Обычный 4 4" xfId="479"/>
    <cellStyle name="Обычный 4 5" xfId="480"/>
    <cellStyle name="Обычный 4 6" xfId="481"/>
    <cellStyle name="Обычный 4 6 2" xfId="482"/>
    <cellStyle name="Обычный 4 7" xfId="483"/>
    <cellStyle name="Обычный 4_Приложение 15 _ 2021-2023_2 чтение_2021 06 03 Распределение 15 прил. (0409) к изм июня по форме" xfId="484"/>
    <cellStyle name="Обычный 5" xfId="485"/>
    <cellStyle name="Обычный 5 2" xfId="486"/>
    <cellStyle name="Обычный 5 2 2" xfId="487"/>
    <cellStyle name="Обычный 5 3" xfId="488"/>
    <cellStyle name="Обычный 5 4" xfId="489"/>
    <cellStyle name="Обычный 5 5" xfId="490"/>
    <cellStyle name="Обычный 5 6" xfId="491"/>
    <cellStyle name="Обычный 6" xfId="492"/>
    <cellStyle name="Обычный 6 2" xfId="493"/>
    <cellStyle name="Обычный 6 3" xfId="494"/>
    <cellStyle name="Обычный 7" xfId="495"/>
    <cellStyle name="Обычный 7 2" xfId="496"/>
    <cellStyle name="Обычный 8" xfId="497"/>
    <cellStyle name="Обычный 8 2" xfId="498"/>
    <cellStyle name="Обычный 9" xfId="499"/>
    <cellStyle name="Обычный 9 2" xfId="500"/>
    <cellStyle name="Плохой 2" xfId="501"/>
    <cellStyle name="Пояснение 2" xfId="502"/>
    <cellStyle name="Примечание 2" xfId="503"/>
    <cellStyle name="Примечание 2 2" xfId="504"/>
    <cellStyle name="Примечание 2 3" xfId="505"/>
    <cellStyle name="Примечание 2 3 2" xfId="506"/>
    <cellStyle name="Процентный" xfId="4" builtinId="5"/>
    <cellStyle name="Процентный 2" xfId="507"/>
    <cellStyle name="Процентный 2 2" xfId="508"/>
    <cellStyle name="Процентный 2 2 2" xfId="509"/>
    <cellStyle name="Процентный 2 2 3" xfId="510"/>
    <cellStyle name="Процентный 2 3" xfId="511"/>
    <cellStyle name="Процентный 2 4" xfId="512"/>
    <cellStyle name="Процентный 2 5" xfId="513"/>
    <cellStyle name="Процентный 2 6" xfId="514"/>
    <cellStyle name="Процентный 2 7" xfId="515"/>
    <cellStyle name="Процентный 3" xfId="516"/>
    <cellStyle name="Процентный 3 2" xfId="517"/>
    <cellStyle name="Процентный 3 2 2" xfId="518"/>
    <cellStyle name="Процентный 3 3" xfId="519"/>
    <cellStyle name="Процентный 3 4" xfId="520"/>
    <cellStyle name="Процентный 4" xfId="521"/>
    <cellStyle name="Процентный 4 2" xfId="522"/>
    <cellStyle name="Процентный 4 2 2" xfId="523"/>
    <cellStyle name="Процентный 4 3" xfId="524"/>
    <cellStyle name="Процентный 4 4" xfId="525"/>
    <cellStyle name="Процентный 5" xfId="526"/>
    <cellStyle name="Процентный 5 2" xfId="527"/>
    <cellStyle name="Процентный 5 2 2" xfId="528"/>
    <cellStyle name="Процентный 6" xfId="529"/>
    <cellStyle name="Процентный 6 2" xfId="530"/>
    <cellStyle name="Процентный 7" xfId="531"/>
    <cellStyle name="Процентный 8" xfId="532"/>
    <cellStyle name="Процентный 9" xfId="533"/>
    <cellStyle name="Связанная ячейка 2" xfId="534"/>
    <cellStyle name="Текст предупреждения 2" xfId="535"/>
    <cellStyle name="Финансовый" xfId="1" builtinId="3"/>
    <cellStyle name="Финансовый [0]" xfId="2" builtinId="6"/>
    <cellStyle name="Финансовый [0] 2" xfId="536"/>
    <cellStyle name="Финансовый [0] 2 2" xfId="537"/>
    <cellStyle name="Финансовый [0] 2 2 2" xfId="538"/>
    <cellStyle name="Финансовый [0] 2 3" xfId="539"/>
    <cellStyle name="Финансовый [0] 2 4" xfId="540"/>
    <cellStyle name="Финансовый [0] 2 5" xfId="541"/>
    <cellStyle name="Финансовый [0] 2 6" xfId="542"/>
    <cellStyle name="Финансовый [0] 3" xfId="543"/>
    <cellStyle name="Финансовый [0] 3 2" xfId="544"/>
    <cellStyle name="Финансовый [0] 3 2 2" xfId="545"/>
    <cellStyle name="Финансовый [0] 3 3" xfId="546"/>
    <cellStyle name="Финансовый [0] 3 4" xfId="547"/>
    <cellStyle name="Финансовый [0] 4" xfId="548"/>
    <cellStyle name="Финансовый [0] 4 2" xfId="549"/>
    <cellStyle name="Финансовый [0] 4 2 2" xfId="550"/>
    <cellStyle name="Финансовый [0] 4 3" xfId="551"/>
    <cellStyle name="Финансовый [0] 4 4" xfId="552"/>
    <cellStyle name="Финансовый [0] 5" xfId="553"/>
    <cellStyle name="Финансовый [0] 5 2" xfId="554"/>
    <cellStyle name="Финансовый [0] 5 2 2" xfId="555"/>
    <cellStyle name="Финансовый [0] 5 3" xfId="556"/>
    <cellStyle name="Финансовый [0] 6" xfId="557"/>
    <cellStyle name="Финансовый [0] 6 2" xfId="558"/>
    <cellStyle name="Финансовый [0] 7" xfId="559"/>
    <cellStyle name="Финансовый [0] 8" xfId="560"/>
    <cellStyle name="Финансовый [0] 9" xfId="561"/>
    <cellStyle name="Финансовый 10" xfId="562"/>
    <cellStyle name="Финансовый 10 2" xfId="563"/>
    <cellStyle name="Финансовый 10 3" xfId="564"/>
    <cellStyle name="Финансовый 11" xfId="565"/>
    <cellStyle name="Финансовый 11 2" xfId="566"/>
    <cellStyle name="Финансовый 11 3" xfId="567"/>
    <cellStyle name="Финансовый 12" xfId="568"/>
    <cellStyle name="Финансовый 12 2" xfId="569"/>
    <cellStyle name="Финансовый 12 3" xfId="570"/>
    <cellStyle name="Финансовый 13" xfId="571"/>
    <cellStyle name="Финансовый 14" xfId="572"/>
    <cellStyle name="Финансовый 15" xfId="573"/>
    <cellStyle name="Финансовый 16" xfId="574"/>
    <cellStyle name="Финансовый 17" xfId="575"/>
    <cellStyle name="Финансовый 18" xfId="576"/>
    <cellStyle name="Финансовый 19" xfId="577"/>
    <cellStyle name="Финансовый 2" xfId="578"/>
    <cellStyle name="Финансовый 2 2" xfId="579"/>
    <cellStyle name="Финансовый 2 2 2" xfId="580"/>
    <cellStyle name="Финансовый 2 2 3" xfId="581"/>
    <cellStyle name="Финансовый 2 3" xfId="582"/>
    <cellStyle name="Финансовый 2 4" xfId="583"/>
    <cellStyle name="Финансовый 2 5" xfId="584"/>
    <cellStyle name="Финансовый 2 6" xfId="585"/>
    <cellStyle name="Финансовый 2 7" xfId="586"/>
    <cellStyle name="Финансовый 20" xfId="587"/>
    <cellStyle name="Финансовый 21" xfId="588"/>
    <cellStyle name="Финансовый 22" xfId="589"/>
    <cellStyle name="Финансовый 23" xfId="590"/>
    <cellStyle name="Финансовый 24" xfId="591"/>
    <cellStyle name="Финансовый 25" xfId="592"/>
    <cellStyle name="Финансовый 26" xfId="593"/>
    <cellStyle name="Финансовый 27" xfId="594"/>
    <cellStyle name="Финансовый 28" xfId="595"/>
    <cellStyle name="Финансовый 28 2" xfId="596"/>
    <cellStyle name="Финансовый 29" xfId="597"/>
    <cellStyle name="Финансовый 3" xfId="598"/>
    <cellStyle name="Финансовый 3 2" xfId="599"/>
    <cellStyle name="Финансовый 3 2 2" xfId="600"/>
    <cellStyle name="Финансовый 3 2 3" xfId="601"/>
    <cellStyle name="Финансовый 3 3" xfId="602"/>
    <cellStyle name="Финансовый 3 4" xfId="603"/>
    <cellStyle name="Финансовый 3 5" xfId="604"/>
    <cellStyle name="Финансовый 3 6" xfId="605"/>
    <cellStyle name="Финансовый 30" xfId="606"/>
    <cellStyle name="Финансовый 31" xfId="607"/>
    <cellStyle name="Финансовый 32" xfId="608"/>
    <cellStyle name="Финансовый 33" xfId="609"/>
    <cellStyle name="Финансовый 34" xfId="610"/>
    <cellStyle name="Финансовый 4" xfId="611"/>
    <cellStyle name="Финансовый 4 2" xfId="612"/>
    <cellStyle name="Финансовый 4 2 2" xfId="613"/>
    <cellStyle name="Финансовый 4 3" xfId="614"/>
    <cellStyle name="Финансовый 4 4" xfId="615"/>
    <cellStyle name="Финансовый 5" xfId="616"/>
    <cellStyle name="Финансовый 5 2" xfId="617"/>
    <cellStyle name="Финансовый 5 2 2" xfId="618"/>
    <cellStyle name="Финансовый 5 3" xfId="619"/>
    <cellStyle name="Финансовый 5 4" xfId="620"/>
    <cellStyle name="Финансовый 6" xfId="621"/>
    <cellStyle name="Финансовый 6 2" xfId="622"/>
    <cellStyle name="Финансовый 6 2 2" xfId="623"/>
    <cellStyle name="Финансовый 6 3" xfId="624"/>
    <cellStyle name="Финансовый 6 4" xfId="625"/>
    <cellStyle name="Финансовый 7" xfId="626"/>
    <cellStyle name="Финансовый 7 2" xfId="627"/>
    <cellStyle name="Финансовый 7 2 2" xfId="628"/>
    <cellStyle name="Финансовый 8" xfId="629"/>
    <cellStyle name="Финансовый 8 2" xfId="630"/>
    <cellStyle name="Финансовый 8 3" xfId="631"/>
    <cellStyle name="Финансовый 9" xfId="632"/>
    <cellStyle name="Финансовый 9 2" xfId="633"/>
    <cellStyle name="Финансовый 9 3" xfId="634"/>
    <cellStyle name="Хороший 2" xfId="6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06"/>
  <sheetViews>
    <sheetView tabSelected="1" view="pageBreakPreview" topLeftCell="A172" zoomScale="115" zoomScaleNormal="100" zoomScaleSheetLayoutView="115" workbookViewId="0">
      <selection activeCell="D204" sqref="D204"/>
    </sheetView>
  </sheetViews>
  <sheetFormatPr defaultColWidth="9.109375" defaultRowHeight="15" x14ac:dyDescent="0.3"/>
  <cols>
    <col min="1" max="1" width="71.109375" style="6" customWidth="1"/>
    <col min="2" max="2" width="19.88671875" style="6" customWidth="1"/>
    <col min="3" max="3" width="19.33203125" style="6" customWidth="1"/>
    <col min="4" max="4" width="17.44140625" style="6" customWidth="1"/>
    <col min="5" max="6" width="9.109375" style="6"/>
    <col min="7" max="7" width="9.33203125" style="6" bestFit="1" customWidth="1"/>
    <col min="8" max="8" width="18.44140625" style="6" customWidth="1"/>
    <col min="9" max="9" width="9.33203125" style="6" bestFit="1" customWidth="1"/>
    <col min="10" max="12" width="17.88671875" style="6" bestFit="1" customWidth="1"/>
    <col min="13" max="13" width="23.33203125" style="6" customWidth="1"/>
    <col min="14" max="16384" width="9.109375" style="6"/>
  </cols>
  <sheetData>
    <row r="1" spans="1:13" ht="34.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shared" ref="J1:K1" si="0">J2-B204</f>
        <v>0</v>
      </c>
      <c r="K1" s="4">
        <f t="shared" si="0"/>
        <v>0</v>
      </c>
      <c r="L1" s="4">
        <f>L2-D204</f>
        <v>0</v>
      </c>
      <c r="M1" s="5" t="s">
        <v>2</v>
      </c>
    </row>
    <row r="2" spans="1:13" ht="23.25" customHeight="1" x14ac:dyDescent="0.3">
      <c r="A2" s="1" t="s">
        <v>0</v>
      </c>
      <c r="B2" s="1"/>
      <c r="C2" s="7"/>
      <c r="D2" s="8" t="s">
        <v>3</v>
      </c>
      <c r="E2" s="9" t="s">
        <v>4</v>
      </c>
      <c r="F2" s="10" t="s">
        <v>5</v>
      </c>
      <c r="G2" s="9" t="s">
        <v>6</v>
      </c>
      <c r="H2" s="11" t="s">
        <v>7</v>
      </c>
      <c r="I2" s="10">
        <v>530</v>
      </c>
      <c r="J2" s="12">
        <v>51655100</v>
      </c>
      <c r="K2" s="12">
        <v>56641100</v>
      </c>
      <c r="L2" s="12">
        <v>58704100</v>
      </c>
      <c r="M2" s="13"/>
    </row>
    <row r="3" spans="1:13" ht="58.2" customHeight="1" x14ac:dyDescent="0.3">
      <c r="A3" s="14" t="s">
        <v>8</v>
      </c>
      <c r="B3" s="14"/>
      <c r="C3" s="14"/>
      <c r="D3" s="14"/>
      <c r="E3" s="15"/>
      <c r="F3" s="15"/>
      <c r="G3" s="15"/>
      <c r="H3" s="15"/>
      <c r="I3" s="15"/>
      <c r="J3" s="16"/>
      <c r="K3" s="16"/>
      <c r="L3" s="16"/>
      <c r="M3" s="17"/>
    </row>
    <row r="4" spans="1:13" ht="20.25" customHeight="1" x14ac:dyDescent="0.3">
      <c r="A4" s="18" t="s">
        <v>0</v>
      </c>
      <c r="B4" s="18"/>
      <c r="C4" s="19"/>
      <c r="D4" s="19" t="s">
        <v>9</v>
      </c>
      <c r="E4" s="20"/>
      <c r="F4" s="20"/>
      <c r="G4" s="20"/>
      <c r="H4" s="20"/>
      <c r="I4" s="21"/>
      <c r="J4" s="22"/>
      <c r="K4" s="22"/>
      <c r="L4" s="22"/>
      <c r="M4" s="17"/>
    </row>
    <row r="5" spans="1:13" ht="48.75" customHeight="1" x14ac:dyDescent="0.3">
      <c r="A5" s="23" t="s">
        <v>10</v>
      </c>
      <c r="B5" s="23" t="s">
        <v>11</v>
      </c>
      <c r="C5" s="23" t="s">
        <v>12</v>
      </c>
      <c r="D5" s="23" t="s">
        <v>13</v>
      </c>
      <c r="E5" s="17"/>
      <c r="F5" s="17"/>
      <c r="G5" s="17"/>
      <c r="H5" s="17"/>
      <c r="I5" s="17"/>
      <c r="J5" s="24"/>
      <c r="K5" s="24"/>
      <c r="L5" s="24"/>
      <c r="M5" s="17"/>
    </row>
    <row r="6" spans="1:13" ht="15" customHeight="1" x14ac:dyDescent="0.3">
      <c r="A6" s="25" t="s">
        <v>14</v>
      </c>
      <c r="B6" s="26">
        <v>1562938</v>
      </c>
      <c r="C6" s="26">
        <v>1713800</v>
      </c>
      <c r="D6" s="26">
        <v>1776221</v>
      </c>
      <c r="E6" s="17"/>
      <c r="F6" s="27"/>
      <c r="G6" s="27"/>
      <c r="H6" s="27"/>
      <c r="I6" s="28"/>
      <c r="J6" s="28"/>
      <c r="K6" s="28"/>
      <c r="L6" s="28"/>
      <c r="M6" s="28"/>
    </row>
    <row r="7" spans="1:13" ht="15" customHeight="1" x14ac:dyDescent="0.3">
      <c r="A7" s="25" t="s">
        <v>15</v>
      </c>
      <c r="B7" s="26">
        <v>781468</v>
      </c>
      <c r="C7" s="26">
        <v>856901</v>
      </c>
      <c r="D7" s="26">
        <v>888108</v>
      </c>
      <c r="E7" s="17"/>
      <c r="F7" s="27"/>
      <c r="G7" s="27"/>
      <c r="H7" s="27"/>
      <c r="I7" s="28"/>
      <c r="J7" s="28"/>
      <c r="K7" s="28"/>
      <c r="L7" s="28"/>
      <c r="M7" s="28"/>
    </row>
    <row r="8" spans="1:13" ht="15" customHeight="1" x14ac:dyDescent="0.3">
      <c r="A8" s="25" t="s">
        <v>16</v>
      </c>
      <c r="B8" s="26">
        <v>781468</v>
      </c>
      <c r="C8" s="26">
        <v>856901</v>
      </c>
      <c r="D8" s="26">
        <v>888108</v>
      </c>
      <c r="E8" s="17"/>
      <c r="F8" s="27"/>
      <c r="G8" s="27"/>
      <c r="H8" s="27"/>
      <c r="I8" s="28"/>
      <c r="J8" s="28"/>
      <c r="K8" s="28"/>
      <c r="L8" s="28"/>
      <c r="M8" s="28"/>
    </row>
    <row r="9" spans="1:13" ht="15" customHeight="1" x14ac:dyDescent="0.3">
      <c r="A9" s="25" t="s">
        <v>17</v>
      </c>
      <c r="B9" s="26">
        <v>156294</v>
      </c>
      <c r="C9" s="26">
        <v>171380</v>
      </c>
      <c r="D9" s="26">
        <v>177622</v>
      </c>
      <c r="E9" s="17"/>
      <c r="F9" s="27"/>
      <c r="G9" s="27"/>
      <c r="H9" s="27"/>
      <c r="I9" s="28"/>
      <c r="J9" s="28"/>
      <c r="K9" s="28"/>
      <c r="L9" s="28"/>
      <c r="M9" s="28"/>
    </row>
    <row r="10" spans="1:13" ht="15" customHeight="1" x14ac:dyDescent="0.3">
      <c r="A10" s="25" t="s">
        <v>18</v>
      </c>
      <c r="B10" s="26">
        <v>156294</v>
      </c>
      <c r="C10" s="26">
        <v>171380</v>
      </c>
      <c r="D10" s="26">
        <v>177622</v>
      </c>
      <c r="E10" s="17"/>
      <c r="F10" s="27"/>
      <c r="G10" s="27"/>
      <c r="H10" s="27"/>
      <c r="I10" s="28"/>
      <c r="J10" s="28"/>
      <c r="K10" s="28"/>
      <c r="L10" s="28"/>
      <c r="M10" s="28"/>
    </row>
    <row r="11" spans="1:13" ht="15" customHeight="1" x14ac:dyDescent="0.3">
      <c r="A11" s="25" t="s">
        <v>19</v>
      </c>
      <c r="B11" s="26">
        <v>156294</v>
      </c>
      <c r="C11" s="26">
        <v>171380</v>
      </c>
      <c r="D11" s="26">
        <v>177622</v>
      </c>
      <c r="E11" s="17"/>
      <c r="F11" s="27"/>
      <c r="G11" s="27"/>
      <c r="H11" s="27"/>
      <c r="I11" s="28"/>
      <c r="J11" s="28"/>
      <c r="K11" s="28"/>
      <c r="L11" s="28"/>
      <c r="M11" s="28"/>
    </row>
    <row r="12" spans="1:13" ht="15" customHeight="1" x14ac:dyDescent="0.3">
      <c r="A12" s="25" t="s">
        <v>20</v>
      </c>
      <c r="B12" s="26">
        <v>156294</v>
      </c>
      <c r="C12" s="26">
        <v>171380</v>
      </c>
      <c r="D12" s="26">
        <v>177622</v>
      </c>
      <c r="E12" s="17"/>
      <c r="F12" s="27"/>
      <c r="G12" s="27"/>
      <c r="H12" s="27"/>
      <c r="I12" s="28"/>
      <c r="J12" s="28"/>
      <c r="K12" s="28"/>
      <c r="L12" s="28"/>
      <c r="M12" s="28"/>
    </row>
    <row r="13" spans="1:13" ht="15" customHeight="1" x14ac:dyDescent="0.3">
      <c r="A13" s="25" t="s">
        <v>21</v>
      </c>
      <c r="B13" s="26">
        <v>156294</v>
      </c>
      <c r="C13" s="26">
        <v>171380</v>
      </c>
      <c r="D13" s="26">
        <v>177622</v>
      </c>
      <c r="E13" s="17"/>
      <c r="F13" s="27"/>
      <c r="G13" s="27"/>
      <c r="H13" s="27"/>
      <c r="I13" s="28"/>
      <c r="J13" s="28"/>
      <c r="K13" s="28"/>
      <c r="L13" s="28"/>
      <c r="M13" s="28"/>
    </row>
    <row r="14" spans="1:13" ht="15" customHeight="1" x14ac:dyDescent="0.3">
      <c r="A14" s="25" t="s">
        <v>22</v>
      </c>
      <c r="B14" s="26">
        <v>156294</v>
      </c>
      <c r="C14" s="26">
        <v>171380</v>
      </c>
      <c r="D14" s="26">
        <v>177622</v>
      </c>
      <c r="E14" s="17"/>
      <c r="F14" s="27"/>
      <c r="G14" s="27"/>
      <c r="H14" s="27"/>
      <c r="I14" s="28"/>
      <c r="J14" s="28"/>
      <c r="K14" s="28"/>
      <c r="L14" s="28"/>
      <c r="M14" s="28"/>
    </row>
    <row r="15" spans="1:13" ht="15" customHeight="1" x14ac:dyDescent="0.3">
      <c r="A15" s="25" t="s">
        <v>23</v>
      </c>
      <c r="B15" s="26">
        <v>156294</v>
      </c>
      <c r="C15" s="26">
        <v>171380</v>
      </c>
      <c r="D15" s="26">
        <v>177622</v>
      </c>
      <c r="E15" s="17"/>
      <c r="F15" s="27"/>
      <c r="G15" s="27"/>
      <c r="H15" s="27"/>
      <c r="I15" s="28"/>
      <c r="J15" s="28"/>
      <c r="K15" s="28"/>
      <c r="L15" s="28"/>
      <c r="M15" s="28"/>
    </row>
    <row r="16" spans="1:13" ht="15" customHeight="1" x14ac:dyDescent="0.3">
      <c r="A16" s="25" t="s">
        <v>24</v>
      </c>
      <c r="B16" s="26">
        <v>156294</v>
      </c>
      <c r="C16" s="26">
        <v>171380</v>
      </c>
      <c r="D16" s="26">
        <v>177622</v>
      </c>
      <c r="E16" s="17"/>
      <c r="F16" s="27"/>
      <c r="G16" s="27"/>
      <c r="H16" s="27"/>
      <c r="I16" s="28"/>
      <c r="J16" s="28"/>
      <c r="K16" s="28"/>
      <c r="L16" s="28"/>
      <c r="M16" s="28"/>
    </row>
    <row r="17" spans="1:13" ht="15" customHeight="1" x14ac:dyDescent="0.3">
      <c r="A17" s="25" t="s">
        <v>25</v>
      </c>
      <c r="B17" s="26">
        <v>156294</v>
      </c>
      <c r="C17" s="26">
        <v>171380</v>
      </c>
      <c r="D17" s="26">
        <v>177622</v>
      </c>
      <c r="E17" s="17"/>
      <c r="F17" s="27"/>
      <c r="G17" s="27"/>
      <c r="H17" s="27"/>
      <c r="I17" s="28"/>
      <c r="J17" s="28"/>
      <c r="K17" s="28"/>
      <c r="L17" s="28"/>
      <c r="M17" s="28"/>
    </row>
    <row r="18" spans="1:13" ht="15" customHeight="1" x14ac:dyDescent="0.3">
      <c r="A18" s="25" t="s">
        <v>26</v>
      </c>
      <c r="B18" s="26">
        <v>156294</v>
      </c>
      <c r="C18" s="26">
        <v>171380</v>
      </c>
      <c r="D18" s="26">
        <v>177622</v>
      </c>
      <c r="E18" s="17"/>
      <c r="F18" s="27"/>
      <c r="G18" s="27"/>
      <c r="H18" s="27"/>
      <c r="I18" s="28"/>
      <c r="J18" s="28"/>
      <c r="K18" s="28"/>
      <c r="L18" s="28"/>
      <c r="M18" s="28"/>
    </row>
    <row r="19" spans="1:13" ht="15" customHeight="1" x14ac:dyDescent="0.3">
      <c r="A19" s="25" t="s">
        <v>27</v>
      </c>
      <c r="B19" s="26">
        <v>390734</v>
      </c>
      <c r="C19" s="26">
        <v>428450</v>
      </c>
      <c r="D19" s="26">
        <v>444056</v>
      </c>
      <c r="E19" s="17"/>
      <c r="F19" s="27"/>
      <c r="G19" s="27"/>
      <c r="H19" s="27"/>
      <c r="I19" s="28"/>
      <c r="J19" s="28"/>
      <c r="K19" s="28"/>
      <c r="L19" s="28"/>
      <c r="M19" s="28"/>
    </row>
    <row r="20" spans="1:13" ht="15" customHeight="1" x14ac:dyDescent="0.3">
      <c r="A20" s="25" t="s">
        <v>28</v>
      </c>
      <c r="B20" s="26">
        <v>390734</v>
      </c>
      <c r="C20" s="26">
        <v>428450</v>
      </c>
      <c r="D20" s="26">
        <v>444056</v>
      </c>
      <c r="E20" s="17"/>
      <c r="F20" s="27"/>
      <c r="G20" s="27"/>
      <c r="H20" s="27"/>
      <c r="I20" s="28"/>
      <c r="J20" s="28"/>
      <c r="K20" s="28"/>
      <c r="L20" s="28"/>
      <c r="M20" s="28"/>
    </row>
    <row r="21" spans="1:13" ht="15" customHeight="1" x14ac:dyDescent="0.3">
      <c r="A21" s="25" t="s">
        <v>29</v>
      </c>
      <c r="B21" s="26">
        <v>156294</v>
      </c>
      <c r="C21" s="26">
        <v>171380</v>
      </c>
      <c r="D21" s="26">
        <v>177622</v>
      </c>
      <c r="E21" s="17"/>
      <c r="F21" s="27"/>
      <c r="G21" s="27"/>
      <c r="H21" s="27"/>
      <c r="I21" s="28"/>
      <c r="J21" s="28"/>
      <c r="K21" s="28"/>
      <c r="L21" s="28"/>
      <c r="M21" s="28"/>
    </row>
    <row r="22" spans="1:13" ht="15" customHeight="1" x14ac:dyDescent="0.3">
      <c r="A22" s="25" t="s">
        <v>30</v>
      </c>
      <c r="B22" s="26">
        <v>156294</v>
      </c>
      <c r="C22" s="26">
        <v>171380</v>
      </c>
      <c r="D22" s="26">
        <v>177622</v>
      </c>
      <c r="E22" s="17"/>
      <c r="F22" s="27"/>
      <c r="G22" s="27"/>
      <c r="H22" s="27"/>
      <c r="I22" s="28"/>
      <c r="J22" s="28"/>
      <c r="K22" s="28"/>
      <c r="L22" s="28"/>
      <c r="M22" s="28"/>
    </row>
    <row r="23" spans="1:13" ht="15.6" customHeight="1" x14ac:dyDescent="0.3">
      <c r="A23" s="25" t="s">
        <v>31</v>
      </c>
      <c r="B23" s="26">
        <v>390734</v>
      </c>
      <c r="C23" s="26">
        <v>428450</v>
      </c>
      <c r="D23" s="26">
        <v>444056</v>
      </c>
      <c r="E23" s="17"/>
      <c r="F23" s="27"/>
      <c r="G23" s="27"/>
      <c r="H23" s="27"/>
      <c r="I23" s="28"/>
      <c r="J23" s="28"/>
      <c r="K23" s="28"/>
      <c r="L23" s="28"/>
      <c r="M23" s="28"/>
    </row>
    <row r="24" spans="1:13" ht="15" customHeight="1" x14ac:dyDescent="0.3">
      <c r="A24" s="25" t="s">
        <v>32</v>
      </c>
      <c r="B24" s="26">
        <v>390734</v>
      </c>
      <c r="C24" s="26">
        <v>428450</v>
      </c>
      <c r="D24" s="26">
        <v>444056</v>
      </c>
      <c r="E24" s="17"/>
      <c r="F24" s="27"/>
      <c r="G24" s="27"/>
      <c r="H24" s="27"/>
      <c r="I24" s="28"/>
      <c r="J24" s="28"/>
      <c r="K24" s="28"/>
      <c r="L24" s="28"/>
      <c r="M24" s="28"/>
    </row>
    <row r="25" spans="1:13" ht="15" customHeight="1" x14ac:dyDescent="0.3">
      <c r="A25" s="25" t="s">
        <v>33</v>
      </c>
      <c r="B25" s="26">
        <v>390734</v>
      </c>
      <c r="C25" s="26">
        <v>428450</v>
      </c>
      <c r="D25" s="26">
        <v>444056</v>
      </c>
      <c r="E25" s="17"/>
      <c r="F25" s="27"/>
      <c r="G25" s="27"/>
      <c r="H25" s="27"/>
      <c r="I25" s="28"/>
      <c r="J25" s="28"/>
      <c r="K25" s="28"/>
      <c r="L25" s="28"/>
      <c r="M25" s="28"/>
    </row>
    <row r="26" spans="1:13" ht="15" customHeight="1" x14ac:dyDescent="0.3">
      <c r="A26" s="25" t="s">
        <v>34</v>
      </c>
      <c r="B26" s="26">
        <v>390734</v>
      </c>
      <c r="C26" s="26">
        <v>428450</v>
      </c>
      <c r="D26" s="26">
        <v>444056</v>
      </c>
      <c r="E26" s="17"/>
      <c r="F26" s="27"/>
      <c r="G26" s="27"/>
      <c r="H26" s="27"/>
      <c r="I26" s="28"/>
      <c r="J26" s="28"/>
      <c r="K26" s="28"/>
      <c r="L26" s="28"/>
      <c r="M26" s="28"/>
    </row>
    <row r="27" spans="1:13" ht="15" customHeight="1" x14ac:dyDescent="0.3">
      <c r="A27" s="25" t="s">
        <v>35</v>
      </c>
      <c r="B27" s="26">
        <v>390734</v>
      </c>
      <c r="C27" s="26">
        <v>428450</v>
      </c>
      <c r="D27" s="26">
        <v>444056</v>
      </c>
      <c r="E27" s="17"/>
      <c r="F27" s="27"/>
      <c r="G27" s="27"/>
      <c r="H27" s="27"/>
      <c r="I27" s="28"/>
      <c r="J27" s="28"/>
      <c r="K27" s="28"/>
      <c r="L27" s="28"/>
      <c r="M27" s="28"/>
    </row>
    <row r="28" spans="1:13" ht="15" customHeight="1" x14ac:dyDescent="0.3">
      <c r="A28" s="25" t="s">
        <v>36</v>
      </c>
      <c r="B28" s="26">
        <v>156294</v>
      </c>
      <c r="C28" s="26">
        <v>171380</v>
      </c>
      <c r="D28" s="26">
        <v>177622</v>
      </c>
      <c r="E28" s="17"/>
      <c r="F28" s="27"/>
      <c r="G28" s="27"/>
      <c r="H28" s="27"/>
      <c r="I28" s="28"/>
      <c r="J28" s="28"/>
      <c r="K28" s="28"/>
      <c r="L28" s="28"/>
      <c r="M28" s="28"/>
    </row>
    <row r="29" spans="1:13" ht="15" customHeight="1" x14ac:dyDescent="0.3">
      <c r="A29" s="25" t="s">
        <v>37</v>
      </c>
      <c r="B29" s="26">
        <v>390734</v>
      </c>
      <c r="C29" s="26">
        <v>428450</v>
      </c>
      <c r="D29" s="26">
        <v>444056</v>
      </c>
      <c r="E29" s="17"/>
      <c r="F29" s="27"/>
      <c r="G29" s="27"/>
      <c r="H29" s="27"/>
      <c r="I29" s="28"/>
      <c r="J29" s="28"/>
      <c r="K29" s="28"/>
      <c r="L29" s="28"/>
      <c r="M29" s="28"/>
    </row>
    <row r="30" spans="1:13" ht="15" customHeight="1" x14ac:dyDescent="0.3">
      <c r="A30" s="25" t="s">
        <v>38</v>
      </c>
      <c r="B30" s="26">
        <v>781468</v>
      </c>
      <c r="C30" s="26">
        <v>856901</v>
      </c>
      <c r="D30" s="26">
        <v>888108</v>
      </c>
      <c r="E30" s="17"/>
      <c r="F30" s="27"/>
      <c r="G30" s="27"/>
      <c r="H30" s="27"/>
      <c r="I30" s="28"/>
      <c r="J30" s="28"/>
      <c r="K30" s="28"/>
      <c r="L30" s="28"/>
      <c r="M30" s="28"/>
    </row>
    <row r="31" spans="1:13" ht="31.2" x14ac:dyDescent="0.3">
      <c r="A31" s="25" t="s">
        <v>39</v>
      </c>
      <c r="B31" s="26">
        <v>390734</v>
      </c>
      <c r="C31" s="26">
        <v>428450</v>
      </c>
      <c r="D31" s="26">
        <v>444056</v>
      </c>
      <c r="E31" s="17"/>
      <c r="F31" s="27"/>
      <c r="G31" s="27"/>
      <c r="H31" s="27"/>
      <c r="I31" s="28"/>
      <c r="J31" s="28"/>
      <c r="K31" s="28"/>
      <c r="L31" s="28"/>
      <c r="M31" s="28"/>
    </row>
    <row r="32" spans="1:13" ht="15" customHeight="1" x14ac:dyDescent="0.3">
      <c r="A32" s="25" t="s">
        <v>40</v>
      </c>
      <c r="B32" s="26">
        <v>781468</v>
      </c>
      <c r="C32" s="26">
        <v>856901</v>
      </c>
      <c r="D32" s="26">
        <v>888108</v>
      </c>
      <c r="E32" s="17"/>
      <c r="F32" s="27"/>
      <c r="G32" s="27"/>
      <c r="H32" s="27"/>
      <c r="I32" s="28"/>
      <c r="J32" s="28"/>
      <c r="K32" s="28"/>
      <c r="L32" s="28"/>
      <c r="M32" s="28"/>
    </row>
    <row r="33" spans="1:13" ht="15" customHeight="1" x14ac:dyDescent="0.3">
      <c r="A33" s="25" t="s">
        <v>41</v>
      </c>
      <c r="B33" s="26">
        <v>156294</v>
      </c>
      <c r="C33" s="26">
        <v>171380</v>
      </c>
      <c r="D33" s="26">
        <v>177622</v>
      </c>
      <c r="E33" s="17"/>
      <c r="F33" s="27"/>
      <c r="G33" s="27"/>
      <c r="H33" s="27"/>
      <c r="I33" s="28"/>
      <c r="J33" s="28"/>
      <c r="K33" s="28"/>
      <c r="L33" s="28"/>
      <c r="M33" s="28"/>
    </row>
    <row r="34" spans="1:13" ht="15" customHeight="1" x14ac:dyDescent="0.3">
      <c r="A34" s="25" t="s">
        <v>42</v>
      </c>
      <c r="B34" s="26">
        <v>390734</v>
      </c>
      <c r="C34" s="26">
        <v>428450</v>
      </c>
      <c r="D34" s="26">
        <v>444056</v>
      </c>
      <c r="E34" s="17"/>
      <c r="F34" s="27"/>
      <c r="G34" s="27"/>
      <c r="H34" s="27"/>
      <c r="I34" s="28"/>
      <c r="J34" s="28"/>
      <c r="K34" s="28"/>
      <c r="L34" s="28"/>
      <c r="M34" s="28"/>
    </row>
    <row r="35" spans="1:13" ht="31.2" x14ac:dyDescent="0.3">
      <c r="A35" s="25" t="s">
        <v>43</v>
      </c>
      <c r="B35" s="26">
        <v>156294</v>
      </c>
      <c r="C35" s="26">
        <v>171380</v>
      </c>
      <c r="D35" s="26">
        <v>177622</v>
      </c>
      <c r="E35" s="17"/>
      <c r="F35" s="27"/>
      <c r="G35" s="27"/>
      <c r="H35" s="27"/>
      <c r="I35" s="28"/>
      <c r="J35" s="28"/>
      <c r="K35" s="28"/>
      <c r="L35" s="28"/>
      <c r="M35" s="28"/>
    </row>
    <row r="36" spans="1:13" ht="15" customHeight="1" x14ac:dyDescent="0.3">
      <c r="A36" s="25" t="s">
        <v>44</v>
      </c>
      <c r="B36" s="26">
        <v>156294</v>
      </c>
      <c r="C36" s="26">
        <v>171380</v>
      </c>
      <c r="D36" s="26">
        <v>177622</v>
      </c>
      <c r="E36" s="17"/>
      <c r="F36" s="27"/>
      <c r="G36" s="27"/>
      <c r="H36" s="27"/>
      <c r="I36" s="28"/>
      <c r="J36" s="28"/>
      <c r="K36" s="28"/>
      <c r="L36" s="28"/>
      <c r="M36" s="28"/>
    </row>
    <row r="37" spans="1:13" ht="15" customHeight="1" x14ac:dyDescent="0.3">
      <c r="A37" s="25" t="s">
        <v>45</v>
      </c>
      <c r="B37" s="26">
        <v>156294</v>
      </c>
      <c r="C37" s="26">
        <v>171380</v>
      </c>
      <c r="D37" s="26">
        <v>177622</v>
      </c>
      <c r="E37" s="17"/>
      <c r="F37" s="27"/>
      <c r="G37" s="27"/>
      <c r="H37" s="27"/>
      <c r="I37" s="28"/>
      <c r="J37" s="28"/>
      <c r="K37" s="28"/>
      <c r="L37" s="28"/>
      <c r="M37" s="28"/>
    </row>
    <row r="38" spans="1:13" ht="15" customHeight="1" x14ac:dyDescent="0.3">
      <c r="A38" s="25" t="s">
        <v>46</v>
      </c>
      <c r="B38" s="26">
        <v>156294</v>
      </c>
      <c r="C38" s="26">
        <v>171380</v>
      </c>
      <c r="D38" s="26">
        <v>177622</v>
      </c>
      <c r="E38" s="17"/>
      <c r="F38" s="27"/>
      <c r="G38" s="27"/>
      <c r="H38" s="27"/>
      <c r="I38" s="28"/>
      <c r="J38" s="28"/>
      <c r="K38" s="28"/>
      <c r="L38" s="28"/>
      <c r="M38" s="28"/>
    </row>
    <row r="39" spans="1:13" ht="15" customHeight="1" x14ac:dyDescent="0.3">
      <c r="A39" s="25" t="s">
        <v>47</v>
      </c>
      <c r="B39" s="26">
        <v>156294</v>
      </c>
      <c r="C39" s="26">
        <v>171380</v>
      </c>
      <c r="D39" s="26">
        <v>177622</v>
      </c>
      <c r="E39" s="17"/>
      <c r="F39" s="27"/>
      <c r="G39" s="27"/>
      <c r="H39" s="27"/>
      <c r="I39" s="28"/>
      <c r="J39" s="28"/>
      <c r="K39" s="28"/>
      <c r="L39" s="28"/>
      <c r="M39" s="28"/>
    </row>
    <row r="40" spans="1:13" ht="31.2" x14ac:dyDescent="0.3">
      <c r="A40" s="25" t="s">
        <v>48</v>
      </c>
      <c r="B40" s="26">
        <v>156294</v>
      </c>
      <c r="C40" s="26">
        <v>171380</v>
      </c>
      <c r="D40" s="26">
        <v>177622</v>
      </c>
      <c r="E40" s="17"/>
      <c r="F40" s="27"/>
      <c r="G40" s="27"/>
      <c r="H40" s="27"/>
      <c r="I40" s="28"/>
      <c r="J40" s="28"/>
      <c r="K40" s="28"/>
      <c r="L40" s="28"/>
      <c r="M40" s="28"/>
    </row>
    <row r="41" spans="1:13" ht="15" customHeight="1" x14ac:dyDescent="0.3">
      <c r="A41" s="25" t="s">
        <v>49</v>
      </c>
      <c r="B41" s="26">
        <v>390734</v>
      </c>
      <c r="C41" s="26">
        <v>428450</v>
      </c>
      <c r="D41" s="26">
        <v>444056</v>
      </c>
      <c r="E41" s="17"/>
      <c r="F41" s="27"/>
      <c r="G41" s="27"/>
      <c r="H41" s="27"/>
      <c r="I41" s="28"/>
      <c r="J41" s="28"/>
      <c r="K41" s="28"/>
      <c r="L41" s="28"/>
      <c r="M41" s="28"/>
    </row>
    <row r="42" spans="1:13" ht="15" customHeight="1" x14ac:dyDescent="0.3">
      <c r="A42" s="25" t="s">
        <v>50</v>
      </c>
      <c r="B42" s="26">
        <v>156294</v>
      </c>
      <c r="C42" s="26">
        <v>171380</v>
      </c>
      <c r="D42" s="26">
        <v>177622</v>
      </c>
      <c r="E42" s="17"/>
      <c r="F42" s="27"/>
      <c r="G42" s="27"/>
      <c r="H42" s="27"/>
      <c r="I42" s="28"/>
      <c r="J42" s="28"/>
      <c r="K42" s="28"/>
      <c r="L42" s="28"/>
      <c r="M42" s="28"/>
    </row>
    <row r="43" spans="1:13" ht="15" customHeight="1" x14ac:dyDescent="0.3">
      <c r="A43" s="25" t="s">
        <v>51</v>
      </c>
      <c r="B43" s="26">
        <v>156294</v>
      </c>
      <c r="C43" s="26">
        <v>171380</v>
      </c>
      <c r="D43" s="26">
        <v>177622</v>
      </c>
      <c r="E43" s="17"/>
      <c r="F43" s="27"/>
      <c r="G43" s="27"/>
      <c r="H43" s="27"/>
      <c r="I43" s="28"/>
      <c r="J43" s="28"/>
      <c r="K43" s="28"/>
      <c r="L43" s="28"/>
      <c r="M43" s="28"/>
    </row>
    <row r="44" spans="1:13" ht="15" customHeight="1" x14ac:dyDescent="0.3">
      <c r="A44" s="25" t="s">
        <v>52</v>
      </c>
      <c r="B44" s="26">
        <v>156294</v>
      </c>
      <c r="C44" s="26">
        <v>171380</v>
      </c>
      <c r="D44" s="26">
        <v>177622</v>
      </c>
      <c r="E44" s="17"/>
      <c r="F44" s="27"/>
      <c r="G44" s="27"/>
      <c r="H44" s="27"/>
      <c r="I44" s="28"/>
      <c r="J44" s="28"/>
      <c r="K44" s="28"/>
      <c r="L44" s="28"/>
      <c r="M44" s="28"/>
    </row>
    <row r="45" spans="1:13" ht="31.2" x14ac:dyDescent="0.3">
      <c r="A45" s="25" t="s">
        <v>53</v>
      </c>
      <c r="B45" s="26">
        <v>156294</v>
      </c>
      <c r="C45" s="26">
        <v>171380</v>
      </c>
      <c r="D45" s="26">
        <v>177622</v>
      </c>
      <c r="E45" s="17"/>
      <c r="F45" s="27"/>
      <c r="G45" s="27"/>
      <c r="H45" s="27"/>
      <c r="I45" s="28"/>
      <c r="J45" s="28"/>
      <c r="K45" s="28"/>
      <c r="L45" s="28"/>
      <c r="M45" s="28"/>
    </row>
    <row r="46" spans="1:13" ht="15" customHeight="1" x14ac:dyDescent="0.3">
      <c r="A46" s="25" t="s">
        <v>54</v>
      </c>
      <c r="B46" s="26">
        <v>156294</v>
      </c>
      <c r="C46" s="26">
        <v>171380</v>
      </c>
      <c r="D46" s="26">
        <v>177622</v>
      </c>
      <c r="E46" s="17"/>
      <c r="F46" s="27"/>
      <c r="G46" s="27"/>
      <c r="H46" s="27"/>
      <c r="I46" s="28"/>
      <c r="J46" s="28"/>
      <c r="K46" s="28"/>
      <c r="L46" s="28"/>
      <c r="M46" s="28"/>
    </row>
    <row r="47" spans="1:13" ht="15" customHeight="1" x14ac:dyDescent="0.3">
      <c r="A47" s="25" t="s">
        <v>55</v>
      </c>
      <c r="B47" s="26">
        <v>156294</v>
      </c>
      <c r="C47" s="26">
        <v>171380</v>
      </c>
      <c r="D47" s="26">
        <v>177622</v>
      </c>
      <c r="E47" s="17"/>
      <c r="F47" s="27"/>
      <c r="G47" s="27"/>
      <c r="H47" s="27"/>
      <c r="I47" s="28"/>
      <c r="J47" s="28"/>
      <c r="K47" s="28"/>
      <c r="L47" s="28"/>
      <c r="M47" s="28"/>
    </row>
    <row r="48" spans="1:13" ht="15" customHeight="1" x14ac:dyDescent="0.3">
      <c r="A48" s="25" t="s">
        <v>56</v>
      </c>
      <c r="B48" s="26">
        <v>156294</v>
      </c>
      <c r="C48" s="26">
        <v>171380</v>
      </c>
      <c r="D48" s="26">
        <v>177622</v>
      </c>
      <c r="E48" s="17"/>
      <c r="F48" s="27"/>
      <c r="G48" s="27"/>
      <c r="H48" s="27"/>
      <c r="I48" s="28"/>
      <c r="J48" s="28"/>
      <c r="K48" s="28"/>
      <c r="L48" s="28"/>
      <c r="M48" s="28"/>
    </row>
    <row r="49" spans="1:13" ht="15" customHeight="1" x14ac:dyDescent="0.3">
      <c r="A49" s="25" t="s">
        <v>57</v>
      </c>
      <c r="B49" s="26">
        <v>156294</v>
      </c>
      <c r="C49" s="26">
        <v>171380</v>
      </c>
      <c r="D49" s="26">
        <v>177622</v>
      </c>
      <c r="E49" s="17"/>
      <c r="F49" s="27"/>
      <c r="G49" s="27"/>
      <c r="H49" s="27"/>
      <c r="I49" s="28"/>
      <c r="J49" s="28"/>
      <c r="K49" s="28"/>
      <c r="L49" s="28"/>
      <c r="M49" s="28"/>
    </row>
    <row r="50" spans="1:13" ht="15" customHeight="1" x14ac:dyDescent="0.3">
      <c r="A50" s="25" t="s">
        <v>58</v>
      </c>
      <c r="B50" s="26">
        <v>156294</v>
      </c>
      <c r="C50" s="26">
        <v>171380</v>
      </c>
      <c r="D50" s="26">
        <v>177622</v>
      </c>
      <c r="E50" s="17"/>
      <c r="F50" s="27"/>
      <c r="G50" s="27"/>
      <c r="H50" s="27"/>
      <c r="I50" s="28"/>
      <c r="J50" s="28"/>
      <c r="K50" s="28"/>
      <c r="L50" s="28"/>
      <c r="M50" s="28"/>
    </row>
    <row r="51" spans="1:13" ht="15" customHeight="1" x14ac:dyDescent="0.3">
      <c r="A51" s="25" t="s">
        <v>59</v>
      </c>
      <c r="B51" s="26">
        <v>156294</v>
      </c>
      <c r="C51" s="26">
        <v>171380</v>
      </c>
      <c r="D51" s="26">
        <v>177622</v>
      </c>
      <c r="E51" s="17"/>
      <c r="F51" s="27"/>
      <c r="G51" s="27"/>
      <c r="H51" s="27"/>
      <c r="I51" s="28"/>
      <c r="J51" s="28"/>
      <c r="K51" s="28"/>
      <c r="L51" s="28"/>
      <c r="M51" s="28"/>
    </row>
    <row r="52" spans="1:13" ht="15" customHeight="1" x14ac:dyDescent="0.3">
      <c r="A52" s="25" t="s">
        <v>60</v>
      </c>
      <c r="B52" s="26">
        <v>156294</v>
      </c>
      <c r="C52" s="26">
        <v>171380</v>
      </c>
      <c r="D52" s="26">
        <v>177622</v>
      </c>
      <c r="E52" s="17"/>
      <c r="F52" s="27"/>
      <c r="G52" s="27"/>
      <c r="H52" s="27"/>
      <c r="I52" s="28"/>
      <c r="J52" s="28"/>
      <c r="K52" s="28"/>
      <c r="L52" s="28"/>
      <c r="M52" s="28"/>
    </row>
    <row r="53" spans="1:13" ht="15" customHeight="1" x14ac:dyDescent="0.3">
      <c r="A53" s="25" t="s">
        <v>61</v>
      </c>
      <c r="B53" s="26">
        <v>390734</v>
      </c>
      <c r="C53" s="26">
        <v>428450</v>
      </c>
      <c r="D53" s="26">
        <v>444056</v>
      </c>
      <c r="E53" s="17"/>
      <c r="F53" s="27"/>
      <c r="G53" s="27"/>
      <c r="H53" s="27"/>
      <c r="I53" s="28"/>
      <c r="J53" s="28"/>
      <c r="K53" s="28"/>
      <c r="L53" s="28"/>
      <c r="M53" s="28"/>
    </row>
    <row r="54" spans="1:13" ht="15" customHeight="1" x14ac:dyDescent="0.3">
      <c r="A54" s="25" t="s">
        <v>62</v>
      </c>
      <c r="B54" s="26">
        <v>2344408</v>
      </c>
      <c r="C54" s="26">
        <v>2570702</v>
      </c>
      <c r="D54" s="26">
        <v>2664331</v>
      </c>
      <c r="E54" s="17"/>
      <c r="F54" s="27"/>
      <c r="G54" s="27"/>
      <c r="H54" s="27"/>
      <c r="I54" s="28"/>
      <c r="J54" s="28"/>
      <c r="K54" s="28"/>
      <c r="L54" s="28"/>
      <c r="M54" s="28"/>
    </row>
    <row r="55" spans="1:13" ht="15" customHeight="1" x14ac:dyDescent="0.3">
      <c r="A55" s="25" t="s">
        <v>63</v>
      </c>
      <c r="B55" s="26">
        <v>390734</v>
      </c>
      <c r="C55" s="26">
        <v>428450</v>
      </c>
      <c r="D55" s="26">
        <v>444056</v>
      </c>
      <c r="E55" s="17"/>
      <c r="F55" s="27"/>
      <c r="G55" s="27"/>
      <c r="H55" s="27"/>
      <c r="I55" s="28"/>
      <c r="J55" s="28"/>
      <c r="K55" s="28"/>
      <c r="L55" s="28"/>
      <c r="M55" s="28"/>
    </row>
    <row r="56" spans="1:13" ht="15" customHeight="1" x14ac:dyDescent="0.3">
      <c r="A56" s="25" t="s">
        <v>64</v>
      </c>
      <c r="B56" s="26">
        <v>390734</v>
      </c>
      <c r="C56" s="26">
        <v>428450</v>
      </c>
      <c r="D56" s="26">
        <v>444056</v>
      </c>
      <c r="E56" s="17"/>
      <c r="F56" s="27"/>
      <c r="G56" s="27"/>
      <c r="H56" s="27"/>
      <c r="I56" s="28"/>
      <c r="J56" s="28"/>
      <c r="K56" s="28"/>
      <c r="L56" s="28"/>
      <c r="M56" s="28"/>
    </row>
    <row r="57" spans="1:13" ht="15" customHeight="1" x14ac:dyDescent="0.3">
      <c r="A57" s="25" t="s">
        <v>65</v>
      </c>
      <c r="B57" s="26">
        <v>390734</v>
      </c>
      <c r="C57" s="26">
        <v>428450</v>
      </c>
      <c r="D57" s="26">
        <v>444056</v>
      </c>
      <c r="E57" s="17"/>
      <c r="F57" s="27"/>
      <c r="G57" s="27"/>
      <c r="H57" s="27"/>
      <c r="I57" s="28"/>
      <c r="J57" s="28"/>
      <c r="K57" s="28"/>
      <c r="L57" s="28"/>
      <c r="M57" s="28"/>
    </row>
    <row r="58" spans="1:13" ht="15" customHeight="1" x14ac:dyDescent="0.3">
      <c r="A58" s="25" t="s">
        <v>66</v>
      </c>
      <c r="B58" s="26">
        <v>390734</v>
      </c>
      <c r="C58" s="26">
        <v>428450</v>
      </c>
      <c r="D58" s="26">
        <v>444056</v>
      </c>
      <c r="E58" s="17"/>
      <c r="F58" s="27"/>
      <c r="G58" s="27"/>
      <c r="H58" s="27"/>
      <c r="I58" s="28"/>
      <c r="J58" s="28"/>
      <c r="K58" s="28"/>
      <c r="L58" s="28"/>
      <c r="M58" s="28"/>
    </row>
    <row r="59" spans="1:13" ht="15" customHeight="1" x14ac:dyDescent="0.3">
      <c r="A59" s="25" t="s">
        <v>67</v>
      </c>
      <c r="B59" s="26">
        <v>390734</v>
      </c>
      <c r="C59" s="26">
        <v>428450</v>
      </c>
      <c r="D59" s="26">
        <v>444056</v>
      </c>
      <c r="E59" s="17"/>
      <c r="F59" s="27"/>
      <c r="G59" s="27"/>
      <c r="H59" s="27"/>
      <c r="I59" s="28"/>
      <c r="J59" s="28"/>
      <c r="K59" s="28"/>
      <c r="L59" s="28"/>
      <c r="M59" s="28"/>
    </row>
    <row r="60" spans="1:13" ht="31.2" x14ac:dyDescent="0.3">
      <c r="A60" s="25" t="s">
        <v>68</v>
      </c>
      <c r="B60" s="26">
        <v>390734</v>
      </c>
      <c r="C60" s="26">
        <v>428450</v>
      </c>
      <c r="D60" s="26">
        <v>444056</v>
      </c>
      <c r="E60" s="17"/>
      <c r="F60" s="27"/>
      <c r="G60" s="27"/>
      <c r="H60" s="27"/>
      <c r="I60" s="28"/>
      <c r="J60" s="28"/>
      <c r="K60" s="28"/>
      <c r="L60" s="28"/>
      <c r="M60" s="28"/>
    </row>
    <row r="61" spans="1:13" ht="15" customHeight="1" x14ac:dyDescent="0.3">
      <c r="A61" s="25" t="s">
        <v>69</v>
      </c>
      <c r="B61" s="26">
        <v>156294</v>
      </c>
      <c r="C61" s="26">
        <v>171380</v>
      </c>
      <c r="D61" s="26">
        <v>177622</v>
      </c>
      <c r="E61" s="17"/>
      <c r="F61" s="27"/>
      <c r="G61" s="27"/>
      <c r="H61" s="27"/>
      <c r="I61" s="28"/>
      <c r="J61" s="28"/>
      <c r="K61" s="28"/>
      <c r="L61" s="28"/>
      <c r="M61" s="28"/>
    </row>
    <row r="62" spans="1:13" ht="15" customHeight="1" x14ac:dyDescent="0.3">
      <c r="A62" s="25" t="s">
        <v>70</v>
      </c>
      <c r="B62" s="26">
        <v>156294</v>
      </c>
      <c r="C62" s="26">
        <v>171380</v>
      </c>
      <c r="D62" s="26">
        <v>177622</v>
      </c>
      <c r="E62" s="17"/>
      <c r="F62" s="27"/>
      <c r="G62" s="27"/>
      <c r="H62" s="27"/>
      <c r="I62" s="28"/>
      <c r="J62" s="28"/>
      <c r="K62" s="28"/>
      <c r="L62" s="28"/>
      <c r="M62" s="28"/>
    </row>
    <row r="63" spans="1:13" ht="15" customHeight="1" x14ac:dyDescent="0.3">
      <c r="A63" s="25" t="s">
        <v>71</v>
      </c>
      <c r="B63" s="26">
        <v>390734</v>
      </c>
      <c r="C63" s="26">
        <v>428450</v>
      </c>
      <c r="D63" s="26">
        <v>444056</v>
      </c>
      <c r="E63" s="17"/>
      <c r="F63" s="27"/>
      <c r="G63" s="27"/>
      <c r="H63" s="27"/>
      <c r="I63" s="28"/>
      <c r="J63" s="28"/>
      <c r="K63" s="28"/>
      <c r="L63" s="28"/>
      <c r="M63" s="28"/>
    </row>
    <row r="64" spans="1:13" ht="15" customHeight="1" x14ac:dyDescent="0.3">
      <c r="A64" s="25" t="s">
        <v>72</v>
      </c>
      <c r="B64" s="26">
        <v>156294</v>
      </c>
      <c r="C64" s="26">
        <v>171380</v>
      </c>
      <c r="D64" s="26">
        <v>177622</v>
      </c>
      <c r="E64" s="17"/>
      <c r="F64" s="27"/>
      <c r="G64" s="27"/>
      <c r="H64" s="27"/>
      <c r="I64" s="28"/>
      <c r="J64" s="28"/>
      <c r="K64" s="28"/>
      <c r="L64" s="28"/>
      <c r="M64" s="28"/>
    </row>
    <row r="65" spans="1:13" ht="15" customHeight="1" x14ac:dyDescent="0.3">
      <c r="A65" s="25" t="s">
        <v>73</v>
      </c>
      <c r="B65" s="26">
        <v>390734</v>
      </c>
      <c r="C65" s="26">
        <v>428450</v>
      </c>
      <c r="D65" s="26">
        <v>444056</v>
      </c>
      <c r="E65" s="17"/>
      <c r="F65" s="27"/>
      <c r="G65" s="27"/>
      <c r="H65" s="27"/>
      <c r="I65" s="28"/>
      <c r="J65" s="28"/>
      <c r="K65" s="28"/>
      <c r="L65" s="28"/>
      <c r="M65" s="28"/>
    </row>
    <row r="66" spans="1:13" ht="15" customHeight="1" x14ac:dyDescent="0.3">
      <c r="A66" s="25" t="s">
        <v>74</v>
      </c>
      <c r="B66" s="26">
        <v>156294</v>
      </c>
      <c r="C66" s="26">
        <v>171380</v>
      </c>
      <c r="D66" s="26">
        <v>177622</v>
      </c>
      <c r="E66" s="17"/>
      <c r="F66" s="27"/>
      <c r="G66" s="27"/>
      <c r="H66" s="27"/>
      <c r="I66" s="28"/>
      <c r="J66" s="28"/>
      <c r="K66" s="28"/>
      <c r="L66" s="28"/>
      <c r="M66" s="28"/>
    </row>
    <row r="67" spans="1:13" ht="15" customHeight="1" x14ac:dyDescent="0.3">
      <c r="A67" s="25" t="s">
        <v>75</v>
      </c>
      <c r="B67" s="26">
        <v>781468</v>
      </c>
      <c r="C67" s="26">
        <v>856901</v>
      </c>
      <c r="D67" s="26">
        <v>888108</v>
      </c>
      <c r="E67" s="17"/>
      <c r="F67" s="27"/>
      <c r="G67" s="27"/>
      <c r="H67" s="27"/>
      <c r="I67" s="28"/>
      <c r="J67" s="28"/>
      <c r="K67" s="28"/>
      <c r="L67" s="28"/>
      <c r="M67" s="28"/>
    </row>
    <row r="68" spans="1:13" ht="15" customHeight="1" x14ac:dyDescent="0.3">
      <c r="A68" s="25" t="s">
        <v>76</v>
      </c>
      <c r="B68" s="26">
        <v>390734</v>
      </c>
      <c r="C68" s="26">
        <v>428450</v>
      </c>
      <c r="D68" s="26">
        <v>444056</v>
      </c>
      <c r="E68" s="17"/>
      <c r="F68" s="27"/>
      <c r="G68" s="27"/>
      <c r="H68" s="27"/>
      <c r="I68" s="28"/>
      <c r="J68" s="28"/>
      <c r="K68" s="28"/>
      <c r="L68" s="28"/>
      <c r="M68" s="28"/>
    </row>
    <row r="69" spans="1:13" ht="15" customHeight="1" x14ac:dyDescent="0.3">
      <c r="A69" s="25" t="s">
        <v>77</v>
      </c>
      <c r="B69" s="26">
        <v>390734</v>
      </c>
      <c r="C69" s="26">
        <v>428450</v>
      </c>
      <c r="D69" s="26">
        <v>444056</v>
      </c>
      <c r="E69" s="17"/>
      <c r="F69" s="27"/>
      <c r="G69" s="27"/>
      <c r="H69" s="27"/>
      <c r="I69" s="28"/>
      <c r="J69" s="28"/>
      <c r="K69" s="28"/>
      <c r="L69" s="28"/>
      <c r="M69" s="28"/>
    </row>
    <row r="70" spans="1:13" ht="31.2" x14ac:dyDescent="0.3">
      <c r="A70" s="25" t="s">
        <v>78</v>
      </c>
      <c r="B70" s="26">
        <v>156294</v>
      </c>
      <c r="C70" s="26">
        <v>171380</v>
      </c>
      <c r="D70" s="26">
        <v>177622</v>
      </c>
      <c r="E70" s="17"/>
      <c r="F70" s="27"/>
      <c r="G70" s="27"/>
      <c r="H70" s="27"/>
      <c r="I70" s="28"/>
      <c r="J70" s="28"/>
      <c r="K70" s="28"/>
      <c r="L70" s="28"/>
      <c r="M70" s="28"/>
    </row>
    <row r="71" spans="1:13" ht="15" customHeight="1" x14ac:dyDescent="0.3">
      <c r="A71" s="25" t="s">
        <v>79</v>
      </c>
      <c r="B71" s="26">
        <v>156294</v>
      </c>
      <c r="C71" s="26">
        <v>171380</v>
      </c>
      <c r="D71" s="26">
        <v>177622</v>
      </c>
      <c r="E71" s="17"/>
      <c r="F71" s="27"/>
      <c r="G71" s="27"/>
      <c r="H71" s="27"/>
      <c r="I71" s="28"/>
      <c r="J71" s="28"/>
      <c r="K71" s="28"/>
      <c r="L71" s="28"/>
      <c r="M71" s="28"/>
    </row>
    <row r="72" spans="1:13" ht="31.2" x14ac:dyDescent="0.3">
      <c r="A72" s="25" t="s">
        <v>80</v>
      </c>
      <c r="B72" s="26">
        <v>156294</v>
      </c>
      <c r="C72" s="26">
        <v>171380</v>
      </c>
      <c r="D72" s="26">
        <v>177622</v>
      </c>
      <c r="E72" s="17"/>
      <c r="F72" s="27"/>
      <c r="G72" s="27"/>
      <c r="H72" s="27"/>
      <c r="I72" s="28"/>
      <c r="J72" s="28"/>
      <c r="K72" s="28"/>
      <c r="L72" s="28"/>
      <c r="M72" s="28"/>
    </row>
    <row r="73" spans="1:13" ht="15" customHeight="1" x14ac:dyDescent="0.3">
      <c r="A73" s="25" t="s">
        <v>81</v>
      </c>
      <c r="B73" s="26">
        <v>156294</v>
      </c>
      <c r="C73" s="26">
        <v>171380</v>
      </c>
      <c r="D73" s="26">
        <v>177622</v>
      </c>
      <c r="E73" s="17"/>
      <c r="F73" s="27"/>
      <c r="G73" s="27"/>
      <c r="H73" s="27"/>
      <c r="I73" s="28"/>
      <c r="J73" s="28"/>
      <c r="K73" s="28"/>
      <c r="L73" s="28"/>
      <c r="M73" s="28"/>
    </row>
    <row r="74" spans="1:13" ht="15" customHeight="1" x14ac:dyDescent="0.3">
      <c r="A74" s="25" t="s">
        <v>82</v>
      </c>
      <c r="B74" s="26">
        <v>156294</v>
      </c>
      <c r="C74" s="26">
        <v>171380</v>
      </c>
      <c r="D74" s="26">
        <v>177622</v>
      </c>
      <c r="E74" s="17"/>
      <c r="F74" s="27"/>
      <c r="G74" s="27"/>
      <c r="H74" s="27"/>
      <c r="I74" s="28"/>
      <c r="J74" s="28"/>
      <c r="K74" s="28"/>
      <c r="L74" s="28"/>
      <c r="M74" s="28"/>
    </row>
    <row r="75" spans="1:13" ht="31.2" x14ac:dyDescent="0.3">
      <c r="A75" s="25" t="s">
        <v>83</v>
      </c>
      <c r="B75" s="26">
        <v>390734</v>
      </c>
      <c r="C75" s="26">
        <v>428450</v>
      </c>
      <c r="D75" s="26">
        <v>444056</v>
      </c>
      <c r="E75" s="17"/>
      <c r="F75" s="27"/>
      <c r="G75" s="27"/>
      <c r="H75" s="27"/>
      <c r="I75" s="28"/>
      <c r="J75" s="28"/>
      <c r="K75" s="28"/>
      <c r="L75" s="28"/>
      <c r="M75" s="28"/>
    </row>
    <row r="76" spans="1:13" ht="15" customHeight="1" x14ac:dyDescent="0.3">
      <c r="A76" s="25" t="s">
        <v>84</v>
      </c>
      <c r="B76" s="26">
        <v>156294</v>
      </c>
      <c r="C76" s="26">
        <v>171380</v>
      </c>
      <c r="D76" s="26">
        <v>177622</v>
      </c>
      <c r="E76" s="17"/>
      <c r="F76" s="27"/>
      <c r="G76" s="27"/>
      <c r="H76" s="27"/>
      <c r="I76" s="28"/>
      <c r="J76" s="28"/>
      <c r="K76" s="28"/>
      <c r="L76" s="28"/>
      <c r="M76" s="28"/>
    </row>
    <row r="77" spans="1:13" ht="15" customHeight="1" x14ac:dyDescent="0.3">
      <c r="A77" s="25" t="s">
        <v>85</v>
      </c>
      <c r="B77" s="26">
        <v>156294</v>
      </c>
      <c r="C77" s="26">
        <v>171380</v>
      </c>
      <c r="D77" s="26">
        <v>177622</v>
      </c>
      <c r="E77" s="17"/>
      <c r="F77" s="27"/>
      <c r="G77" s="27"/>
      <c r="H77" s="27"/>
      <c r="I77" s="28"/>
      <c r="J77" s="28"/>
      <c r="K77" s="28"/>
      <c r="L77" s="28"/>
      <c r="M77" s="28"/>
    </row>
    <row r="78" spans="1:13" ht="15" customHeight="1" x14ac:dyDescent="0.3">
      <c r="A78" s="25" t="s">
        <v>86</v>
      </c>
      <c r="B78" s="26">
        <v>156294</v>
      </c>
      <c r="C78" s="26">
        <v>171380</v>
      </c>
      <c r="D78" s="26">
        <v>177622</v>
      </c>
      <c r="E78" s="17"/>
      <c r="F78" s="27"/>
      <c r="G78" s="27"/>
      <c r="H78" s="27"/>
      <c r="I78" s="28"/>
      <c r="J78" s="28"/>
      <c r="K78" s="28"/>
      <c r="L78" s="28"/>
      <c r="M78" s="28"/>
    </row>
    <row r="79" spans="1:13" ht="15" customHeight="1" x14ac:dyDescent="0.3">
      <c r="A79" s="25" t="s">
        <v>87</v>
      </c>
      <c r="B79" s="26">
        <v>156294</v>
      </c>
      <c r="C79" s="26">
        <v>171380</v>
      </c>
      <c r="D79" s="26">
        <v>177622</v>
      </c>
      <c r="E79" s="17"/>
      <c r="F79" s="27"/>
      <c r="G79" s="27"/>
      <c r="H79" s="27"/>
      <c r="I79" s="28"/>
      <c r="J79" s="28"/>
      <c r="K79" s="28"/>
      <c r="L79" s="28"/>
      <c r="M79" s="28"/>
    </row>
    <row r="80" spans="1:13" ht="15" customHeight="1" x14ac:dyDescent="0.3">
      <c r="A80" s="25" t="s">
        <v>88</v>
      </c>
      <c r="B80" s="26">
        <v>156294</v>
      </c>
      <c r="C80" s="26">
        <v>171380</v>
      </c>
      <c r="D80" s="26">
        <v>177622</v>
      </c>
      <c r="E80" s="17"/>
      <c r="F80" s="27"/>
      <c r="G80" s="27"/>
      <c r="H80" s="27"/>
      <c r="I80" s="28"/>
      <c r="J80" s="28"/>
      <c r="K80" s="28"/>
      <c r="L80" s="28"/>
      <c r="M80" s="28"/>
    </row>
    <row r="81" spans="1:13" ht="15" customHeight="1" x14ac:dyDescent="0.3">
      <c r="A81" s="25" t="s">
        <v>89</v>
      </c>
      <c r="B81" s="26">
        <v>781468</v>
      </c>
      <c r="C81" s="26">
        <v>856901</v>
      </c>
      <c r="D81" s="26">
        <v>888108</v>
      </c>
      <c r="E81" s="17"/>
      <c r="F81" s="27"/>
      <c r="G81" s="27"/>
      <c r="H81" s="27"/>
      <c r="I81" s="28"/>
      <c r="J81" s="28"/>
      <c r="K81" s="28"/>
      <c r="L81" s="28"/>
      <c r="M81" s="28"/>
    </row>
    <row r="82" spans="1:13" ht="15" customHeight="1" x14ac:dyDescent="0.3">
      <c r="A82" s="25" t="s">
        <v>90</v>
      </c>
      <c r="B82" s="26">
        <v>156294</v>
      </c>
      <c r="C82" s="26">
        <v>171380</v>
      </c>
      <c r="D82" s="26">
        <v>177622</v>
      </c>
      <c r="E82" s="17"/>
      <c r="F82" s="27"/>
      <c r="G82" s="27"/>
      <c r="H82" s="27"/>
      <c r="I82" s="28"/>
      <c r="J82" s="28"/>
      <c r="K82" s="28"/>
      <c r="L82" s="28"/>
      <c r="M82" s="28"/>
    </row>
    <row r="83" spans="1:13" ht="15" customHeight="1" x14ac:dyDescent="0.3">
      <c r="A83" s="25" t="s">
        <v>91</v>
      </c>
      <c r="B83" s="26">
        <v>156294</v>
      </c>
      <c r="C83" s="26">
        <v>171380</v>
      </c>
      <c r="D83" s="26">
        <v>177622</v>
      </c>
      <c r="E83" s="17"/>
      <c r="F83" s="27"/>
      <c r="G83" s="27"/>
      <c r="H83" s="27"/>
      <c r="I83" s="28"/>
      <c r="J83" s="28"/>
      <c r="K83" s="28"/>
      <c r="L83" s="28"/>
      <c r="M83" s="28"/>
    </row>
    <row r="84" spans="1:13" ht="15" customHeight="1" x14ac:dyDescent="0.3">
      <c r="A84" s="25" t="s">
        <v>92</v>
      </c>
      <c r="B84" s="26">
        <v>156294</v>
      </c>
      <c r="C84" s="26">
        <v>171380</v>
      </c>
      <c r="D84" s="26">
        <v>177622</v>
      </c>
      <c r="E84" s="17"/>
      <c r="F84" s="27"/>
      <c r="G84" s="27"/>
      <c r="H84" s="27"/>
      <c r="I84" s="28"/>
      <c r="J84" s="28"/>
      <c r="K84" s="28"/>
      <c r="L84" s="28"/>
      <c r="M84" s="28"/>
    </row>
    <row r="85" spans="1:13" ht="15" customHeight="1" x14ac:dyDescent="0.3">
      <c r="A85" s="25" t="s">
        <v>93</v>
      </c>
      <c r="B85" s="26">
        <v>156294</v>
      </c>
      <c r="C85" s="26">
        <v>171380</v>
      </c>
      <c r="D85" s="26">
        <v>177622</v>
      </c>
      <c r="E85" s="17"/>
      <c r="F85" s="27"/>
      <c r="G85" s="27"/>
      <c r="H85" s="27"/>
      <c r="I85" s="28"/>
      <c r="J85" s="28"/>
      <c r="K85" s="28"/>
      <c r="L85" s="28"/>
      <c r="M85" s="28"/>
    </row>
    <row r="86" spans="1:13" ht="15" customHeight="1" x14ac:dyDescent="0.3">
      <c r="A86" s="25" t="s">
        <v>94</v>
      </c>
      <c r="B86" s="26">
        <v>156294</v>
      </c>
      <c r="C86" s="26">
        <v>171380</v>
      </c>
      <c r="D86" s="26">
        <v>177622</v>
      </c>
      <c r="E86" s="17"/>
      <c r="F86" s="27"/>
      <c r="G86" s="27"/>
      <c r="H86" s="27"/>
      <c r="I86" s="28"/>
      <c r="J86" s="28"/>
      <c r="K86" s="28"/>
      <c r="L86" s="28"/>
      <c r="M86" s="28"/>
    </row>
    <row r="87" spans="1:13" ht="15" customHeight="1" x14ac:dyDescent="0.3">
      <c r="A87" s="25" t="s">
        <v>95</v>
      </c>
      <c r="B87" s="26">
        <v>1172203</v>
      </c>
      <c r="C87" s="26">
        <v>1285350</v>
      </c>
      <c r="D87" s="26">
        <v>1332165</v>
      </c>
      <c r="E87" s="17"/>
      <c r="F87" s="27"/>
      <c r="G87" s="27"/>
      <c r="H87" s="27"/>
      <c r="I87" s="28"/>
      <c r="J87" s="28"/>
      <c r="K87" s="28"/>
      <c r="L87" s="28"/>
      <c r="M87" s="28"/>
    </row>
    <row r="88" spans="1:13" ht="15" customHeight="1" x14ac:dyDescent="0.3">
      <c r="A88" s="25" t="s">
        <v>96</v>
      </c>
      <c r="B88" s="26">
        <v>156294</v>
      </c>
      <c r="C88" s="26">
        <v>171380</v>
      </c>
      <c r="D88" s="26">
        <v>177622</v>
      </c>
      <c r="E88" s="17"/>
      <c r="F88" s="27"/>
      <c r="G88" s="27"/>
      <c r="H88" s="27"/>
      <c r="I88" s="28"/>
      <c r="J88" s="28"/>
      <c r="K88" s="28"/>
      <c r="L88" s="28"/>
      <c r="M88" s="28"/>
    </row>
    <row r="89" spans="1:13" ht="15" customHeight="1" x14ac:dyDescent="0.3">
      <c r="A89" s="25" t="s">
        <v>97</v>
      </c>
      <c r="B89" s="26">
        <v>156294</v>
      </c>
      <c r="C89" s="26">
        <v>171380</v>
      </c>
      <c r="D89" s="26">
        <v>177622</v>
      </c>
      <c r="E89" s="17"/>
      <c r="F89" s="27"/>
      <c r="G89" s="27"/>
      <c r="H89" s="27"/>
      <c r="I89" s="28"/>
      <c r="J89" s="28"/>
      <c r="K89" s="28"/>
      <c r="L89" s="28"/>
      <c r="M89" s="28"/>
    </row>
    <row r="90" spans="1:13" ht="15" customHeight="1" x14ac:dyDescent="0.3">
      <c r="A90" s="25" t="s">
        <v>98</v>
      </c>
      <c r="B90" s="26">
        <v>156294</v>
      </c>
      <c r="C90" s="26">
        <v>171380</v>
      </c>
      <c r="D90" s="26">
        <v>177622</v>
      </c>
      <c r="E90" s="17"/>
      <c r="F90" s="27"/>
      <c r="G90" s="27"/>
      <c r="H90" s="27"/>
      <c r="I90" s="28"/>
      <c r="J90" s="28"/>
      <c r="K90" s="28"/>
      <c r="L90" s="28"/>
      <c r="M90" s="28"/>
    </row>
    <row r="91" spans="1:13" ht="15" customHeight="1" x14ac:dyDescent="0.3">
      <c r="A91" s="25" t="s">
        <v>99</v>
      </c>
      <c r="B91" s="26">
        <v>156294</v>
      </c>
      <c r="C91" s="26">
        <v>171380</v>
      </c>
      <c r="D91" s="26">
        <v>177622</v>
      </c>
      <c r="E91" s="17"/>
      <c r="F91" s="27"/>
      <c r="G91" s="27"/>
      <c r="H91" s="27"/>
      <c r="I91" s="28"/>
      <c r="J91" s="28"/>
      <c r="K91" s="28"/>
      <c r="L91" s="28"/>
      <c r="M91" s="28"/>
    </row>
    <row r="92" spans="1:13" ht="15" customHeight="1" x14ac:dyDescent="0.3">
      <c r="A92" s="25" t="s">
        <v>100</v>
      </c>
      <c r="B92" s="26">
        <v>156294</v>
      </c>
      <c r="C92" s="26">
        <v>171380</v>
      </c>
      <c r="D92" s="26">
        <v>177622</v>
      </c>
      <c r="E92" s="17"/>
      <c r="F92" s="27"/>
      <c r="G92" s="27"/>
      <c r="H92" s="27"/>
      <c r="I92" s="28"/>
      <c r="J92" s="28"/>
      <c r="K92" s="28"/>
      <c r="L92" s="28"/>
      <c r="M92" s="28"/>
    </row>
    <row r="93" spans="1:13" ht="15" customHeight="1" x14ac:dyDescent="0.3">
      <c r="A93" s="25" t="s">
        <v>101</v>
      </c>
      <c r="B93" s="26">
        <v>156294</v>
      </c>
      <c r="C93" s="26">
        <v>171380</v>
      </c>
      <c r="D93" s="26">
        <v>177622</v>
      </c>
      <c r="E93" s="17"/>
      <c r="F93" s="27"/>
      <c r="G93" s="27"/>
      <c r="H93" s="27"/>
      <c r="I93" s="28"/>
      <c r="J93" s="28"/>
      <c r="K93" s="28"/>
      <c r="L93" s="28"/>
      <c r="M93" s="28"/>
    </row>
    <row r="94" spans="1:13" ht="15" customHeight="1" x14ac:dyDescent="0.3">
      <c r="A94" s="25" t="s">
        <v>102</v>
      </c>
      <c r="B94" s="26">
        <v>156294</v>
      </c>
      <c r="C94" s="26">
        <v>171380</v>
      </c>
      <c r="D94" s="26">
        <v>177622</v>
      </c>
      <c r="E94" s="17"/>
      <c r="F94" s="27"/>
      <c r="G94" s="27"/>
      <c r="H94" s="27"/>
      <c r="I94" s="28"/>
      <c r="J94" s="28"/>
      <c r="K94" s="28"/>
      <c r="L94" s="28"/>
      <c r="M94" s="28"/>
    </row>
    <row r="95" spans="1:13" ht="15" customHeight="1" x14ac:dyDescent="0.3">
      <c r="A95" s="25" t="s">
        <v>103</v>
      </c>
      <c r="B95" s="26">
        <v>156294</v>
      </c>
      <c r="C95" s="26">
        <v>171380</v>
      </c>
      <c r="D95" s="26">
        <v>177622</v>
      </c>
      <c r="E95" s="17"/>
      <c r="F95" s="27"/>
      <c r="G95" s="27"/>
      <c r="H95" s="27"/>
      <c r="I95" s="28"/>
      <c r="J95" s="28"/>
      <c r="K95" s="28"/>
      <c r="L95" s="28"/>
      <c r="M95" s="28"/>
    </row>
    <row r="96" spans="1:13" ht="15" customHeight="1" x14ac:dyDescent="0.3">
      <c r="A96" s="25" t="s">
        <v>104</v>
      </c>
      <c r="B96" s="26">
        <v>156294</v>
      </c>
      <c r="C96" s="26">
        <v>171380</v>
      </c>
      <c r="D96" s="26">
        <v>177622</v>
      </c>
      <c r="E96" s="17"/>
      <c r="F96" s="27"/>
      <c r="G96" s="27"/>
      <c r="H96" s="27"/>
      <c r="I96" s="28"/>
      <c r="J96" s="28"/>
      <c r="K96" s="28"/>
      <c r="L96" s="28"/>
      <c r="M96" s="28"/>
    </row>
    <row r="97" spans="1:13" ht="15" customHeight="1" x14ac:dyDescent="0.3">
      <c r="A97" s="25" t="s">
        <v>105</v>
      </c>
      <c r="B97" s="26">
        <v>156294</v>
      </c>
      <c r="C97" s="26">
        <v>171380</v>
      </c>
      <c r="D97" s="26">
        <v>177622</v>
      </c>
      <c r="E97" s="17"/>
      <c r="F97" s="27"/>
      <c r="G97" s="27"/>
      <c r="H97" s="27"/>
      <c r="I97" s="28"/>
      <c r="J97" s="28"/>
      <c r="K97" s="28"/>
      <c r="L97" s="28"/>
      <c r="M97" s="28"/>
    </row>
    <row r="98" spans="1:13" ht="15" customHeight="1" x14ac:dyDescent="0.3">
      <c r="A98" s="25" t="s">
        <v>106</v>
      </c>
      <c r="B98" s="26">
        <v>156294</v>
      </c>
      <c r="C98" s="26">
        <v>171380</v>
      </c>
      <c r="D98" s="26">
        <v>177622</v>
      </c>
      <c r="E98" s="17"/>
      <c r="F98" s="27"/>
      <c r="G98" s="27"/>
      <c r="H98" s="27"/>
      <c r="I98" s="28"/>
      <c r="J98" s="28"/>
      <c r="K98" s="28"/>
      <c r="L98" s="28"/>
      <c r="M98" s="28"/>
    </row>
    <row r="99" spans="1:13" ht="15" customHeight="1" x14ac:dyDescent="0.3">
      <c r="A99" s="25" t="s">
        <v>107</v>
      </c>
      <c r="B99" s="26">
        <v>156294</v>
      </c>
      <c r="C99" s="26">
        <v>171380</v>
      </c>
      <c r="D99" s="26">
        <v>177622</v>
      </c>
      <c r="E99" s="17"/>
      <c r="F99" s="27"/>
      <c r="G99" s="27"/>
      <c r="H99" s="27"/>
      <c r="I99" s="28"/>
      <c r="J99" s="28"/>
      <c r="K99" s="28"/>
      <c r="L99" s="28"/>
      <c r="M99" s="28"/>
    </row>
    <row r="100" spans="1:13" ht="15" customHeight="1" x14ac:dyDescent="0.3">
      <c r="A100" s="25" t="s">
        <v>108</v>
      </c>
      <c r="B100" s="26">
        <v>156294</v>
      </c>
      <c r="C100" s="26">
        <v>171380</v>
      </c>
      <c r="D100" s="26">
        <v>177622</v>
      </c>
      <c r="E100" s="17"/>
      <c r="F100" s="27"/>
      <c r="G100" s="27"/>
      <c r="H100" s="27"/>
      <c r="I100" s="28"/>
      <c r="J100" s="28"/>
      <c r="K100" s="28"/>
      <c r="L100" s="28"/>
      <c r="M100" s="28"/>
    </row>
    <row r="101" spans="1:13" ht="15" customHeight="1" x14ac:dyDescent="0.3">
      <c r="A101" s="25" t="s">
        <v>109</v>
      </c>
      <c r="B101" s="26">
        <v>156294</v>
      </c>
      <c r="C101" s="26">
        <v>171380</v>
      </c>
      <c r="D101" s="26">
        <v>177622</v>
      </c>
      <c r="E101" s="17"/>
      <c r="F101" s="27"/>
      <c r="G101" s="27"/>
      <c r="H101" s="27"/>
      <c r="I101" s="28"/>
      <c r="J101" s="28"/>
      <c r="K101" s="28"/>
      <c r="L101" s="28"/>
      <c r="M101" s="28"/>
    </row>
    <row r="102" spans="1:13" ht="15" customHeight="1" x14ac:dyDescent="0.3">
      <c r="A102" s="25" t="s">
        <v>110</v>
      </c>
      <c r="B102" s="26">
        <v>156294</v>
      </c>
      <c r="C102" s="26">
        <v>171380</v>
      </c>
      <c r="D102" s="26">
        <v>177622</v>
      </c>
      <c r="E102" s="17"/>
      <c r="F102" s="27"/>
      <c r="G102" s="27"/>
      <c r="H102" s="27"/>
      <c r="I102" s="28"/>
      <c r="J102" s="28"/>
      <c r="K102" s="28"/>
      <c r="L102" s="28"/>
      <c r="M102" s="28"/>
    </row>
    <row r="103" spans="1:13" ht="15" customHeight="1" x14ac:dyDescent="0.3">
      <c r="A103" s="25" t="s">
        <v>111</v>
      </c>
      <c r="B103" s="26">
        <v>156294</v>
      </c>
      <c r="C103" s="26">
        <v>171380</v>
      </c>
      <c r="D103" s="26">
        <v>177622</v>
      </c>
      <c r="E103" s="17"/>
      <c r="F103" s="27"/>
      <c r="G103" s="27"/>
      <c r="H103" s="27"/>
      <c r="I103" s="28"/>
      <c r="J103" s="28"/>
      <c r="K103" s="28"/>
      <c r="L103" s="28"/>
      <c r="M103" s="28"/>
    </row>
    <row r="104" spans="1:13" ht="31.2" x14ac:dyDescent="0.3">
      <c r="A104" s="25" t="s">
        <v>112</v>
      </c>
      <c r="B104" s="26">
        <v>390734</v>
      </c>
      <c r="C104" s="26">
        <v>428450</v>
      </c>
      <c r="D104" s="26">
        <v>444056</v>
      </c>
      <c r="E104" s="17"/>
      <c r="F104" s="27"/>
      <c r="G104" s="27"/>
      <c r="H104" s="27"/>
      <c r="I104" s="28"/>
      <c r="J104" s="28"/>
      <c r="K104" s="28"/>
      <c r="L104" s="28"/>
      <c r="M104" s="28"/>
    </row>
    <row r="105" spans="1:13" ht="15" customHeight="1" x14ac:dyDescent="0.3">
      <c r="A105" s="25" t="s">
        <v>113</v>
      </c>
      <c r="B105" s="26">
        <v>156294</v>
      </c>
      <c r="C105" s="26">
        <v>171380</v>
      </c>
      <c r="D105" s="26">
        <v>177622</v>
      </c>
      <c r="E105" s="17"/>
      <c r="F105" s="27"/>
      <c r="G105" s="27"/>
      <c r="H105" s="27"/>
      <c r="I105" s="28"/>
      <c r="J105" s="28"/>
      <c r="K105" s="28"/>
      <c r="L105" s="28"/>
      <c r="M105" s="28"/>
    </row>
    <row r="106" spans="1:13" ht="15" customHeight="1" x14ac:dyDescent="0.3">
      <c r="A106" s="25" t="s">
        <v>114</v>
      </c>
      <c r="B106" s="26">
        <v>390734</v>
      </c>
      <c r="C106" s="26">
        <v>428450</v>
      </c>
      <c r="D106" s="26">
        <v>444056</v>
      </c>
      <c r="E106" s="17"/>
      <c r="F106" s="27"/>
      <c r="G106" s="27"/>
      <c r="H106" s="27"/>
      <c r="I106" s="28"/>
      <c r="J106" s="28"/>
      <c r="K106" s="28"/>
      <c r="L106" s="28"/>
      <c r="M106" s="28"/>
    </row>
    <row r="107" spans="1:13" ht="15" customHeight="1" x14ac:dyDescent="0.3">
      <c r="A107" s="25" t="s">
        <v>115</v>
      </c>
      <c r="B107" s="26">
        <v>390734</v>
      </c>
      <c r="C107" s="26">
        <v>428450</v>
      </c>
      <c r="D107" s="26">
        <v>444056</v>
      </c>
      <c r="E107" s="17"/>
      <c r="F107" s="27"/>
      <c r="G107" s="27"/>
      <c r="H107" s="27"/>
      <c r="I107" s="28"/>
      <c r="J107" s="28"/>
      <c r="K107" s="28"/>
      <c r="L107" s="28"/>
      <c r="M107" s="28"/>
    </row>
    <row r="108" spans="1:13" ht="15" customHeight="1" x14ac:dyDescent="0.3">
      <c r="A108" s="25" t="s">
        <v>116</v>
      </c>
      <c r="B108" s="26">
        <v>156294</v>
      </c>
      <c r="C108" s="26">
        <v>171380</v>
      </c>
      <c r="D108" s="26">
        <v>177622</v>
      </c>
      <c r="E108" s="17"/>
      <c r="F108" s="27"/>
      <c r="G108" s="27"/>
      <c r="H108" s="27"/>
      <c r="I108" s="28"/>
      <c r="J108" s="28"/>
      <c r="K108" s="28"/>
      <c r="L108" s="28"/>
      <c r="M108" s="28"/>
    </row>
    <row r="109" spans="1:13" ht="15" customHeight="1" x14ac:dyDescent="0.3">
      <c r="A109" s="25" t="s">
        <v>117</v>
      </c>
      <c r="B109" s="26">
        <v>390734</v>
      </c>
      <c r="C109" s="26">
        <v>428450</v>
      </c>
      <c r="D109" s="26">
        <v>444056</v>
      </c>
      <c r="E109" s="17"/>
      <c r="F109" s="27"/>
      <c r="G109" s="27"/>
      <c r="H109" s="27"/>
      <c r="I109" s="28"/>
      <c r="J109" s="28"/>
      <c r="K109" s="28"/>
      <c r="L109" s="28"/>
      <c r="M109" s="28"/>
    </row>
    <row r="110" spans="1:13" ht="31.2" x14ac:dyDescent="0.3">
      <c r="A110" s="25" t="s">
        <v>118</v>
      </c>
      <c r="B110" s="26">
        <v>390734</v>
      </c>
      <c r="C110" s="26">
        <v>428450</v>
      </c>
      <c r="D110" s="26">
        <v>444056</v>
      </c>
      <c r="E110" s="17"/>
      <c r="F110" s="27"/>
      <c r="G110" s="27"/>
      <c r="H110" s="27"/>
      <c r="I110" s="28"/>
      <c r="J110" s="28"/>
      <c r="K110" s="28"/>
      <c r="L110" s="28"/>
      <c r="M110" s="28"/>
    </row>
    <row r="111" spans="1:13" ht="15" customHeight="1" x14ac:dyDescent="0.3">
      <c r="A111" s="25" t="s">
        <v>119</v>
      </c>
      <c r="B111" s="26">
        <v>156294</v>
      </c>
      <c r="C111" s="26">
        <v>171380</v>
      </c>
      <c r="D111" s="26">
        <v>177622</v>
      </c>
      <c r="E111" s="17"/>
      <c r="F111" s="27"/>
      <c r="G111" s="27"/>
      <c r="H111" s="27"/>
      <c r="I111" s="28"/>
      <c r="J111" s="28"/>
      <c r="K111" s="28"/>
      <c r="L111" s="28"/>
      <c r="M111" s="28"/>
    </row>
    <row r="112" spans="1:13" ht="15" customHeight="1" x14ac:dyDescent="0.3">
      <c r="A112" s="25" t="s">
        <v>120</v>
      </c>
      <c r="B112" s="26">
        <v>156294</v>
      </c>
      <c r="C112" s="26">
        <v>171380</v>
      </c>
      <c r="D112" s="26">
        <v>177622</v>
      </c>
      <c r="E112" s="17"/>
      <c r="F112" s="27"/>
      <c r="G112" s="27"/>
      <c r="H112" s="27"/>
      <c r="I112" s="28"/>
      <c r="J112" s="28"/>
      <c r="K112" s="28"/>
      <c r="L112" s="28"/>
      <c r="M112" s="28"/>
    </row>
    <row r="113" spans="1:13" ht="15" customHeight="1" x14ac:dyDescent="0.3">
      <c r="A113" s="25" t="s">
        <v>121</v>
      </c>
      <c r="B113" s="26">
        <v>156294</v>
      </c>
      <c r="C113" s="26">
        <v>171380</v>
      </c>
      <c r="D113" s="26">
        <v>177622</v>
      </c>
      <c r="E113" s="17"/>
      <c r="F113" s="27"/>
      <c r="G113" s="27"/>
      <c r="H113" s="27"/>
      <c r="I113" s="28"/>
      <c r="J113" s="28"/>
      <c r="K113" s="28"/>
      <c r="L113" s="28"/>
      <c r="M113" s="28"/>
    </row>
    <row r="114" spans="1:13" ht="15" customHeight="1" x14ac:dyDescent="0.3">
      <c r="A114" s="25" t="s">
        <v>122</v>
      </c>
      <c r="B114" s="26">
        <v>156294</v>
      </c>
      <c r="C114" s="26">
        <v>171380</v>
      </c>
      <c r="D114" s="26">
        <v>177622</v>
      </c>
      <c r="E114" s="17"/>
      <c r="F114" s="27"/>
      <c r="G114" s="27"/>
      <c r="H114" s="27"/>
      <c r="I114" s="28"/>
      <c r="J114" s="28"/>
      <c r="K114" s="28"/>
      <c r="L114" s="28"/>
      <c r="M114" s="28"/>
    </row>
    <row r="115" spans="1:13" ht="15" customHeight="1" x14ac:dyDescent="0.3">
      <c r="A115" s="25" t="s">
        <v>123</v>
      </c>
      <c r="B115" s="26">
        <v>390734</v>
      </c>
      <c r="C115" s="26">
        <v>428450</v>
      </c>
      <c r="D115" s="26">
        <v>444056</v>
      </c>
      <c r="E115" s="17"/>
      <c r="F115" s="27"/>
      <c r="G115" s="27"/>
      <c r="H115" s="27"/>
      <c r="I115" s="28"/>
      <c r="J115" s="28"/>
      <c r="K115" s="28"/>
      <c r="L115" s="28"/>
      <c r="M115" s="28"/>
    </row>
    <row r="116" spans="1:13" ht="15" customHeight="1" x14ac:dyDescent="0.3">
      <c r="A116" s="25" t="s">
        <v>124</v>
      </c>
      <c r="B116" s="26">
        <v>156294</v>
      </c>
      <c r="C116" s="26">
        <v>171380</v>
      </c>
      <c r="D116" s="26">
        <v>177622</v>
      </c>
      <c r="E116" s="17"/>
      <c r="F116" s="27"/>
      <c r="G116" s="27"/>
      <c r="H116" s="27"/>
      <c r="I116" s="28"/>
      <c r="J116" s="28"/>
      <c r="K116" s="28"/>
      <c r="L116" s="28"/>
      <c r="M116" s="28"/>
    </row>
    <row r="117" spans="1:13" ht="15" customHeight="1" x14ac:dyDescent="0.3">
      <c r="A117" s="25" t="s">
        <v>125</v>
      </c>
      <c r="B117" s="26">
        <v>156294</v>
      </c>
      <c r="C117" s="26">
        <v>171380</v>
      </c>
      <c r="D117" s="26">
        <v>177622</v>
      </c>
      <c r="E117" s="17"/>
      <c r="F117" s="27"/>
      <c r="G117" s="27"/>
      <c r="H117" s="27"/>
      <c r="I117" s="28"/>
      <c r="J117" s="28"/>
      <c r="K117" s="28"/>
      <c r="L117" s="28"/>
      <c r="M117" s="28"/>
    </row>
    <row r="118" spans="1:13" ht="15" customHeight="1" x14ac:dyDescent="0.3">
      <c r="A118" s="25" t="s">
        <v>126</v>
      </c>
      <c r="B118" s="26">
        <v>390734</v>
      </c>
      <c r="C118" s="26">
        <v>428450</v>
      </c>
      <c r="D118" s="26">
        <v>444056</v>
      </c>
      <c r="E118" s="17"/>
      <c r="F118" s="27"/>
      <c r="G118" s="27"/>
      <c r="H118" s="27"/>
      <c r="I118" s="28"/>
      <c r="J118" s="28"/>
      <c r="K118" s="28"/>
      <c r="L118" s="28"/>
      <c r="M118" s="28"/>
    </row>
    <row r="119" spans="1:13" ht="15" customHeight="1" x14ac:dyDescent="0.3">
      <c r="A119" s="25" t="s">
        <v>127</v>
      </c>
      <c r="B119" s="26">
        <v>156294</v>
      </c>
      <c r="C119" s="26">
        <v>171380</v>
      </c>
      <c r="D119" s="26">
        <v>177622</v>
      </c>
      <c r="E119" s="17"/>
      <c r="F119" s="27"/>
      <c r="G119" s="27"/>
      <c r="H119" s="27"/>
      <c r="I119" s="28"/>
      <c r="J119" s="28"/>
      <c r="K119" s="28"/>
      <c r="L119" s="28"/>
      <c r="M119" s="28"/>
    </row>
    <row r="120" spans="1:13" ht="15" customHeight="1" x14ac:dyDescent="0.3">
      <c r="A120" s="25" t="s">
        <v>128</v>
      </c>
      <c r="B120" s="26">
        <v>156294</v>
      </c>
      <c r="C120" s="26">
        <v>171380</v>
      </c>
      <c r="D120" s="26">
        <v>177622</v>
      </c>
      <c r="E120" s="17"/>
      <c r="F120" s="27"/>
      <c r="G120" s="27"/>
      <c r="H120" s="27"/>
      <c r="I120" s="28"/>
      <c r="J120" s="28"/>
      <c r="K120" s="28"/>
      <c r="L120" s="28"/>
      <c r="M120" s="28"/>
    </row>
    <row r="121" spans="1:13" ht="15" customHeight="1" x14ac:dyDescent="0.3">
      <c r="A121" s="25" t="s">
        <v>129</v>
      </c>
      <c r="B121" s="26">
        <v>156294</v>
      </c>
      <c r="C121" s="26">
        <v>171380</v>
      </c>
      <c r="D121" s="26">
        <v>177622</v>
      </c>
      <c r="E121" s="17"/>
      <c r="F121" s="27"/>
      <c r="G121" s="27"/>
      <c r="H121" s="27"/>
      <c r="I121" s="28"/>
      <c r="J121" s="28"/>
      <c r="K121" s="28"/>
      <c r="L121" s="28"/>
      <c r="M121" s="28"/>
    </row>
    <row r="122" spans="1:13" ht="15" customHeight="1" x14ac:dyDescent="0.3">
      <c r="A122" s="25" t="s">
        <v>130</v>
      </c>
      <c r="B122" s="26">
        <v>156294</v>
      </c>
      <c r="C122" s="26">
        <v>171380</v>
      </c>
      <c r="D122" s="26">
        <v>177622</v>
      </c>
      <c r="E122" s="17"/>
      <c r="F122" s="27"/>
      <c r="G122" s="27"/>
      <c r="H122" s="27"/>
      <c r="I122" s="28"/>
      <c r="J122" s="28"/>
      <c r="K122" s="28"/>
      <c r="L122" s="28"/>
      <c r="M122" s="28"/>
    </row>
    <row r="123" spans="1:13" ht="15" customHeight="1" x14ac:dyDescent="0.3">
      <c r="A123" s="25" t="s">
        <v>131</v>
      </c>
      <c r="B123" s="26">
        <v>156294</v>
      </c>
      <c r="C123" s="26">
        <v>171380</v>
      </c>
      <c r="D123" s="26">
        <v>177622</v>
      </c>
      <c r="E123" s="17"/>
      <c r="F123" s="27"/>
      <c r="G123" s="27"/>
      <c r="H123" s="27"/>
      <c r="I123" s="28"/>
      <c r="J123" s="28"/>
      <c r="K123" s="28"/>
      <c r="L123" s="28"/>
      <c r="M123" s="28"/>
    </row>
    <row r="124" spans="1:13" ht="15" customHeight="1" x14ac:dyDescent="0.3">
      <c r="A124" s="25" t="s">
        <v>132</v>
      </c>
      <c r="B124" s="26">
        <v>156294</v>
      </c>
      <c r="C124" s="26">
        <v>171380</v>
      </c>
      <c r="D124" s="26">
        <v>177622</v>
      </c>
      <c r="E124" s="17"/>
      <c r="F124" s="27"/>
      <c r="G124" s="27"/>
      <c r="H124" s="27"/>
      <c r="I124" s="28"/>
      <c r="J124" s="28"/>
      <c r="K124" s="28"/>
      <c r="L124" s="28"/>
      <c r="M124" s="28"/>
    </row>
    <row r="125" spans="1:13" ht="15" customHeight="1" x14ac:dyDescent="0.3">
      <c r="A125" s="25" t="s">
        <v>133</v>
      </c>
      <c r="B125" s="26">
        <v>781468</v>
      </c>
      <c r="C125" s="26">
        <v>856901</v>
      </c>
      <c r="D125" s="26">
        <v>888108</v>
      </c>
      <c r="E125" s="17"/>
      <c r="F125" s="27"/>
      <c r="G125" s="27"/>
      <c r="H125" s="27"/>
      <c r="I125" s="28"/>
      <c r="J125" s="28"/>
      <c r="K125" s="28"/>
      <c r="L125" s="28"/>
      <c r="M125" s="28"/>
    </row>
    <row r="126" spans="1:13" ht="15" customHeight="1" x14ac:dyDescent="0.3">
      <c r="A126" s="25" t="s">
        <v>134</v>
      </c>
      <c r="B126" s="26">
        <v>390734</v>
      </c>
      <c r="C126" s="26">
        <v>428450</v>
      </c>
      <c r="D126" s="26">
        <v>444056</v>
      </c>
      <c r="E126" s="17"/>
      <c r="F126" s="27"/>
      <c r="G126" s="27"/>
      <c r="H126" s="27"/>
      <c r="I126" s="28"/>
      <c r="J126" s="28"/>
      <c r="K126" s="28"/>
      <c r="L126" s="28"/>
      <c r="M126" s="28"/>
    </row>
    <row r="127" spans="1:13" ht="15" customHeight="1" x14ac:dyDescent="0.3">
      <c r="A127" s="25" t="s">
        <v>135</v>
      </c>
      <c r="B127" s="26">
        <v>390734</v>
      </c>
      <c r="C127" s="26">
        <v>428450</v>
      </c>
      <c r="D127" s="26">
        <v>444056</v>
      </c>
      <c r="E127" s="17"/>
      <c r="F127" s="27"/>
      <c r="G127" s="27"/>
      <c r="H127" s="27"/>
      <c r="I127" s="28"/>
      <c r="J127" s="28"/>
      <c r="K127" s="28"/>
      <c r="L127" s="28"/>
      <c r="M127" s="28"/>
    </row>
    <row r="128" spans="1:13" ht="15" customHeight="1" x14ac:dyDescent="0.3">
      <c r="A128" s="25" t="s">
        <v>136</v>
      </c>
      <c r="B128" s="26">
        <v>390734</v>
      </c>
      <c r="C128" s="26">
        <v>428450</v>
      </c>
      <c r="D128" s="26">
        <v>444056</v>
      </c>
      <c r="E128" s="17"/>
      <c r="F128" s="27"/>
      <c r="G128" s="27"/>
      <c r="H128" s="27"/>
      <c r="I128" s="28"/>
      <c r="J128" s="28"/>
      <c r="K128" s="28"/>
      <c r="L128" s="28"/>
      <c r="M128" s="28"/>
    </row>
    <row r="129" spans="1:13" ht="15" customHeight="1" x14ac:dyDescent="0.3">
      <c r="A129" s="25" t="s">
        <v>137</v>
      </c>
      <c r="B129" s="26">
        <v>156294</v>
      </c>
      <c r="C129" s="26">
        <v>171380</v>
      </c>
      <c r="D129" s="26">
        <v>177622</v>
      </c>
      <c r="E129" s="17"/>
      <c r="F129" s="27"/>
      <c r="G129" s="27"/>
      <c r="H129" s="27"/>
      <c r="I129" s="28"/>
      <c r="J129" s="28"/>
      <c r="K129" s="28"/>
      <c r="L129" s="28"/>
      <c r="M129" s="28"/>
    </row>
    <row r="130" spans="1:13" ht="15" customHeight="1" x14ac:dyDescent="0.3">
      <c r="A130" s="25" t="s">
        <v>138</v>
      </c>
      <c r="B130" s="26">
        <v>156294</v>
      </c>
      <c r="C130" s="26">
        <v>171380</v>
      </c>
      <c r="D130" s="26">
        <v>177622</v>
      </c>
      <c r="E130" s="17"/>
      <c r="F130" s="27"/>
      <c r="G130" s="27"/>
      <c r="H130" s="27"/>
      <c r="I130" s="28"/>
      <c r="J130" s="28"/>
      <c r="K130" s="28"/>
      <c r="L130" s="28"/>
      <c r="M130" s="28"/>
    </row>
    <row r="131" spans="1:13" ht="15" customHeight="1" x14ac:dyDescent="0.3">
      <c r="A131" s="25" t="s">
        <v>139</v>
      </c>
      <c r="B131" s="26">
        <v>390734</v>
      </c>
      <c r="C131" s="26">
        <v>428450</v>
      </c>
      <c r="D131" s="26">
        <v>444056</v>
      </c>
      <c r="E131" s="17"/>
      <c r="F131" s="27"/>
      <c r="G131" s="27"/>
      <c r="H131" s="27"/>
      <c r="I131" s="28"/>
      <c r="J131" s="28"/>
      <c r="K131" s="28"/>
      <c r="L131" s="28"/>
      <c r="M131" s="28"/>
    </row>
    <row r="132" spans="1:13" ht="15" customHeight="1" x14ac:dyDescent="0.3">
      <c r="A132" s="25" t="s">
        <v>140</v>
      </c>
      <c r="B132" s="26">
        <v>156294</v>
      </c>
      <c r="C132" s="26">
        <v>171380</v>
      </c>
      <c r="D132" s="26">
        <v>177622</v>
      </c>
      <c r="E132" s="17"/>
      <c r="F132" s="27"/>
      <c r="G132" s="27"/>
      <c r="H132" s="27"/>
      <c r="I132" s="28"/>
      <c r="J132" s="28"/>
      <c r="K132" s="28"/>
      <c r="L132" s="28"/>
      <c r="M132" s="28"/>
    </row>
    <row r="133" spans="1:13" ht="15" customHeight="1" x14ac:dyDescent="0.3">
      <c r="A133" s="25" t="s">
        <v>141</v>
      </c>
      <c r="B133" s="26">
        <v>156294</v>
      </c>
      <c r="C133" s="26">
        <v>171380</v>
      </c>
      <c r="D133" s="26">
        <v>177622</v>
      </c>
      <c r="E133" s="17"/>
      <c r="F133" s="27"/>
      <c r="G133" s="27"/>
      <c r="H133" s="27"/>
      <c r="I133" s="28"/>
      <c r="J133" s="28"/>
      <c r="K133" s="28"/>
      <c r="L133" s="28"/>
      <c r="M133" s="28"/>
    </row>
    <row r="134" spans="1:13" ht="15" customHeight="1" x14ac:dyDescent="0.3">
      <c r="A134" s="25" t="s">
        <v>142</v>
      </c>
      <c r="B134" s="26">
        <v>156294</v>
      </c>
      <c r="C134" s="26">
        <v>171380</v>
      </c>
      <c r="D134" s="26">
        <v>177622</v>
      </c>
      <c r="E134" s="17"/>
      <c r="F134" s="27"/>
      <c r="G134" s="27"/>
      <c r="H134" s="27"/>
      <c r="I134" s="28"/>
      <c r="J134" s="28"/>
      <c r="K134" s="28"/>
      <c r="L134" s="28"/>
      <c r="M134" s="28"/>
    </row>
    <row r="135" spans="1:13" ht="15" customHeight="1" x14ac:dyDescent="0.3">
      <c r="A135" s="25" t="s">
        <v>143</v>
      </c>
      <c r="B135" s="26">
        <v>390734</v>
      </c>
      <c r="C135" s="26">
        <v>428450</v>
      </c>
      <c r="D135" s="26">
        <v>444056</v>
      </c>
      <c r="E135" s="17"/>
      <c r="F135" s="27"/>
      <c r="G135" s="27"/>
      <c r="H135" s="27"/>
      <c r="I135" s="28"/>
      <c r="J135" s="28"/>
      <c r="K135" s="28"/>
      <c r="L135" s="28"/>
      <c r="M135" s="28"/>
    </row>
    <row r="136" spans="1:13" ht="15" customHeight="1" x14ac:dyDescent="0.3">
      <c r="A136" s="25" t="s">
        <v>144</v>
      </c>
      <c r="B136" s="26">
        <v>156294</v>
      </c>
      <c r="C136" s="26">
        <v>171380</v>
      </c>
      <c r="D136" s="26">
        <v>177622</v>
      </c>
      <c r="E136" s="17"/>
      <c r="F136" s="27"/>
      <c r="G136" s="27"/>
      <c r="H136" s="27"/>
      <c r="I136" s="28"/>
      <c r="J136" s="28"/>
      <c r="K136" s="28"/>
      <c r="L136" s="28"/>
      <c r="M136" s="28"/>
    </row>
    <row r="137" spans="1:13" ht="15" customHeight="1" x14ac:dyDescent="0.3">
      <c r="A137" s="25" t="s">
        <v>145</v>
      </c>
      <c r="B137" s="26">
        <v>156294</v>
      </c>
      <c r="C137" s="26">
        <v>171380</v>
      </c>
      <c r="D137" s="26">
        <v>177622</v>
      </c>
      <c r="E137" s="17"/>
      <c r="F137" s="27"/>
      <c r="G137" s="27"/>
      <c r="H137" s="27"/>
      <c r="I137" s="28"/>
      <c r="J137" s="28"/>
      <c r="K137" s="28"/>
      <c r="L137" s="28"/>
      <c r="M137" s="28"/>
    </row>
    <row r="138" spans="1:13" ht="15" customHeight="1" x14ac:dyDescent="0.3">
      <c r="A138" s="25" t="s">
        <v>146</v>
      </c>
      <c r="B138" s="26">
        <v>156294</v>
      </c>
      <c r="C138" s="26">
        <v>171380</v>
      </c>
      <c r="D138" s="26">
        <v>177622</v>
      </c>
      <c r="E138" s="17"/>
      <c r="F138" s="27"/>
      <c r="G138" s="27"/>
      <c r="H138" s="27"/>
      <c r="I138" s="28"/>
      <c r="J138" s="28"/>
      <c r="K138" s="28"/>
      <c r="L138" s="28"/>
      <c r="M138" s="28"/>
    </row>
    <row r="139" spans="1:13" ht="15" customHeight="1" x14ac:dyDescent="0.3">
      <c r="A139" s="25" t="s">
        <v>147</v>
      </c>
      <c r="B139" s="26">
        <v>156294</v>
      </c>
      <c r="C139" s="26">
        <v>171380</v>
      </c>
      <c r="D139" s="26">
        <v>177622</v>
      </c>
      <c r="E139" s="17"/>
      <c r="F139" s="27"/>
      <c r="G139" s="27"/>
      <c r="H139" s="27"/>
      <c r="I139" s="28"/>
      <c r="J139" s="28"/>
      <c r="K139" s="28"/>
      <c r="L139" s="28"/>
      <c r="M139" s="28"/>
    </row>
    <row r="140" spans="1:13" ht="15" customHeight="1" x14ac:dyDescent="0.3">
      <c r="A140" s="25" t="s">
        <v>148</v>
      </c>
      <c r="B140" s="26">
        <v>156294</v>
      </c>
      <c r="C140" s="26">
        <v>171380</v>
      </c>
      <c r="D140" s="26">
        <v>177622</v>
      </c>
      <c r="E140" s="17"/>
      <c r="F140" s="27"/>
      <c r="G140" s="27"/>
      <c r="H140" s="27"/>
      <c r="I140" s="28"/>
      <c r="J140" s="28"/>
      <c r="K140" s="28"/>
      <c r="L140" s="28"/>
      <c r="M140" s="28"/>
    </row>
    <row r="141" spans="1:13" ht="15" customHeight="1" x14ac:dyDescent="0.3">
      <c r="A141" s="25" t="s">
        <v>149</v>
      </c>
      <c r="B141" s="26">
        <v>156294</v>
      </c>
      <c r="C141" s="26">
        <v>171380</v>
      </c>
      <c r="D141" s="26">
        <v>177622</v>
      </c>
      <c r="E141" s="17"/>
      <c r="F141" s="27"/>
      <c r="G141" s="27"/>
      <c r="H141" s="27"/>
      <c r="I141" s="28"/>
      <c r="J141" s="28"/>
      <c r="K141" s="28"/>
      <c r="L141" s="28"/>
      <c r="M141" s="28"/>
    </row>
    <row r="142" spans="1:13" ht="15" customHeight="1" x14ac:dyDescent="0.3">
      <c r="A142" s="25" t="s">
        <v>150</v>
      </c>
      <c r="B142" s="26">
        <v>156294</v>
      </c>
      <c r="C142" s="26">
        <v>171380</v>
      </c>
      <c r="D142" s="26">
        <v>177622</v>
      </c>
      <c r="E142" s="17"/>
      <c r="F142" s="27"/>
      <c r="G142" s="27"/>
      <c r="H142" s="27"/>
      <c r="I142" s="28"/>
      <c r="J142" s="28"/>
      <c r="K142" s="28"/>
      <c r="L142" s="28"/>
      <c r="M142" s="28"/>
    </row>
    <row r="143" spans="1:13" ht="15" customHeight="1" x14ac:dyDescent="0.3">
      <c r="A143" s="25" t="s">
        <v>151</v>
      </c>
      <c r="B143" s="26">
        <v>156294</v>
      </c>
      <c r="C143" s="26">
        <v>171380</v>
      </c>
      <c r="D143" s="26">
        <v>177622</v>
      </c>
      <c r="E143" s="17"/>
      <c r="F143" s="27"/>
      <c r="G143" s="27"/>
      <c r="H143" s="27"/>
      <c r="I143" s="28"/>
      <c r="J143" s="28"/>
      <c r="K143" s="28"/>
      <c r="L143" s="28"/>
      <c r="M143" s="28"/>
    </row>
    <row r="144" spans="1:13" ht="15" customHeight="1" x14ac:dyDescent="0.3">
      <c r="A144" s="25" t="s">
        <v>152</v>
      </c>
      <c r="B144" s="26">
        <v>156294</v>
      </c>
      <c r="C144" s="26">
        <v>171380</v>
      </c>
      <c r="D144" s="26">
        <v>177622</v>
      </c>
      <c r="E144" s="17"/>
      <c r="F144" s="27"/>
      <c r="G144" s="27"/>
      <c r="H144" s="27"/>
      <c r="I144" s="28"/>
      <c r="J144" s="28"/>
      <c r="K144" s="28"/>
      <c r="L144" s="28"/>
      <c r="M144" s="28"/>
    </row>
    <row r="145" spans="1:13" ht="15" customHeight="1" x14ac:dyDescent="0.3">
      <c r="A145" s="25" t="s">
        <v>153</v>
      </c>
      <c r="B145" s="26">
        <v>156294</v>
      </c>
      <c r="C145" s="26">
        <v>171380</v>
      </c>
      <c r="D145" s="26">
        <v>177622</v>
      </c>
      <c r="E145" s="17"/>
      <c r="F145" s="27"/>
      <c r="G145" s="27"/>
      <c r="H145" s="27"/>
      <c r="I145" s="28"/>
      <c r="J145" s="28"/>
      <c r="K145" s="28"/>
      <c r="L145" s="28"/>
      <c r="M145" s="28"/>
    </row>
    <row r="146" spans="1:13" ht="15" customHeight="1" x14ac:dyDescent="0.3">
      <c r="A146" s="25" t="s">
        <v>154</v>
      </c>
      <c r="B146" s="26">
        <v>156294</v>
      </c>
      <c r="C146" s="26">
        <v>171380</v>
      </c>
      <c r="D146" s="26">
        <v>177622</v>
      </c>
      <c r="E146" s="17"/>
      <c r="F146" s="27"/>
      <c r="G146" s="27"/>
      <c r="H146" s="27"/>
      <c r="I146" s="28"/>
      <c r="J146" s="28"/>
      <c r="K146" s="28"/>
      <c r="L146" s="28"/>
      <c r="M146" s="28"/>
    </row>
    <row r="147" spans="1:13" ht="15" customHeight="1" x14ac:dyDescent="0.3">
      <c r="A147" s="25" t="s">
        <v>155</v>
      </c>
      <c r="B147" s="26">
        <v>156294</v>
      </c>
      <c r="C147" s="26">
        <v>171380</v>
      </c>
      <c r="D147" s="26">
        <v>177622</v>
      </c>
      <c r="E147" s="17"/>
      <c r="F147" s="27"/>
      <c r="G147" s="27"/>
      <c r="H147" s="27"/>
      <c r="I147" s="28"/>
      <c r="J147" s="28"/>
      <c r="K147" s="28"/>
      <c r="L147" s="28"/>
      <c r="M147" s="28"/>
    </row>
    <row r="148" spans="1:13" ht="15" customHeight="1" x14ac:dyDescent="0.3">
      <c r="A148" s="25" t="s">
        <v>156</v>
      </c>
      <c r="B148" s="26">
        <v>156294</v>
      </c>
      <c r="C148" s="26">
        <v>171380</v>
      </c>
      <c r="D148" s="26">
        <v>177622</v>
      </c>
      <c r="E148" s="17"/>
      <c r="F148" s="27"/>
      <c r="G148" s="27"/>
      <c r="H148" s="27"/>
      <c r="I148" s="28"/>
      <c r="J148" s="28"/>
      <c r="K148" s="28"/>
      <c r="L148" s="28"/>
      <c r="M148" s="28"/>
    </row>
    <row r="149" spans="1:13" ht="15" customHeight="1" x14ac:dyDescent="0.3">
      <c r="A149" s="25" t="s">
        <v>157</v>
      </c>
      <c r="B149" s="26">
        <v>156294</v>
      </c>
      <c r="C149" s="26">
        <v>171380</v>
      </c>
      <c r="D149" s="26">
        <v>177622</v>
      </c>
      <c r="E149" s="17"/>
      <c r="F149" s="27"/>
      <c r="G149" s="27"/>
      <c r="H149" s="27"/>
      <c r="I149" s="28"/>
      <c r="J149" s="28"/>
      <c r="K149" s="28"/>
      <c r="L149" s="28"/>
      <c r="M149" s="28"/>
    </row>
    <row r="150" spans="1:13" ht="15" customHeight="1" x14ac:dyDescent="0.3">
      <c r="A150" s="25" t="s">
        <v>158</v>
      </c>
      <c r="B150" s="26">
        <v>156294</v>
      </c>
      <c r="C150" s="26">
        <v>171380</v>
      </c>
      <c r="D150" s="26">
        <v>177622</v>
      </c>
      <c r="E150" s="17"/>
      <c r="F150" s="27"/>
      <c r="G150" s="27"/>
      <c r="H150" s="27"/>
      <c r="I150" s="28"/>
      <c r="J150" s="28"/>
      <c r="K150" s="28"/>
      <c r="L150" s="28"/>
      <c r="M150" s="28"/>
    </row>
    <row r="151" spans="1:13" ht="15" customHeight="1" x14ac:dyDescent="0.3">
      <c r="A151" s="25" t="s">
        <v>159</v>
      </c>
      <c r="B151" s="26">
        <v>156294</v>
      </c>
      <c r="C151" s="26">
        <v>171380</v>
      </c>
      <c r="D151" s="26">
        <v>177622</v>
      </c>
      <c r="E151" s="17"/>
      <c r="F151" s="27"/>
      <c r="G151" s="27"/>
      <c r="H151" s="27"/>
      <c r="I151" s="28"/>
      <c r="J151" s="28"/>
      <c r="K151" s="28"/>
      <c r="L151" s="28"/>
      <c r="M151" s="28"/>
    </row>
    <row r="152" spans="1:13" ht="15" customHeight="1" x14ac:dyDescent="0.3">
      <c r="A152" s="25" t="s">
        <v>160</v>
      </c>
      <c r="B152" s="26">
        <v>156294</v>
      </c>
      <c r="C152" s="26">
        <v>171380</v>
      </c>
      <c r="D152" s="26">
        <v>177622</v>
      </c>
      <c r="E152" s="17"/>
      <c r="F152" s="27"/>
      <c r="G152" s="27"/>
      <c r="H152" s="27"/>
      <c r="I152" s="28"/>
      <c r="J152" s="28"/>
      <c r="K152" s="28"/>
      <c r="L152" s="28"/>
      <c r="M152" s="28"/>
    </row>
    <row r="153" spans="1:13" ht="15" customHeight="1" x14ac:dyDescent="0.3">
      <c r="A153" s="25" t="s">
        <v>161</v>
      </c>
      <c r="B153" s="26">
        <v>390734</v>
      </c>
      <c r="C153" s="26">
        <v>428450</v>
      </c>
      <c r="D153" s="26">
        <v>444056</v>
      </c>
      <c r="E153" s="17"/>
      <c r="F153" s="27"/>
      <c r="G153" s="27"/>
      <c r="H153" s="27"/>
      <c r="I153" s="28"/>
      <c r="J153" s="28"/>
      <c r="K153" s="28"/>
      <c r="L153" s="28"/>
      <c r="M153" s="28"/>
    </row>
    <row r="154" spans="1:13" ht="15" customHeight="1" x14ac:dyDescent="0.3">
      <c r="A154" s="25" t="s">
        <v>162</v>
      </c>
      <c r="B154" s="26">
        <v>156294</v>
      </c>
      <c r="C154" s="26">
        <v>171380</v>
      </c>
      <c r="D154" s="26">
        <v>177622</v>
      </c>
      <c r="E154" s="17"/>
      <c r="F154" s="27"/>
      <c r="G154" s="27"/>
      <c r="H154" s="27"/>
      <c r="I154" s="28"/>
      <c r="J154" s="28"/>
      <c r="K154" s="28"/>
      <c r="L154" s="28"/>
      <c r="M154" s="28"/>
    </row>
    <row r="155" spans="1:13" ht="15" customHeight="1" x14ac:dyDescent="0.3">
      <c r="A155" s="25" t="s">
        <v>163</v>
      </c>
      <c r="B155" s="26">
        <v>156294</v>
      </c>
      <c r="C155" s="26">
        <v>171380</v>
      </c>
      <c r="D155" s="26">
        <v>177622</v>
      </c>
      <c r="E155" s="17"/>
      <c r="F155" s="27"/>
      <c r="G155" s="27"/>
      <c r="H155" s="27"/>
      <c r="I155" s="28"/>
      <c r="J155" s="28"/>
      <c r="K155" s="28"/>
      <c r="L155" s="28"/>
      <c r="M155" s="28"/>
    </row>
    <row r="156" spans="1:13" ht="15" customHeight="1" x14ac:dyDescent="0.3">
      <c r="A156" s="25" t="s">
        <v>164</v>
      </c>
      <c r="B156" s="26">
        <v>156294</v>
      </c>
      <c r="C156" s="26">
        <v>171380</v>
      </c>
      <c r="D156" s="26">
        <v>177622</v>
      </c>
      <c r="E156" s="17"/>
      <c r="F156" s="27"/>
      <c r="G156" s="27"/>
      <c r="H156" s="27"/>
      <c r="I156" s="28"/>
      <c r="J156" s="28"/>
      <c r="K156" s="28"/>
      <c r="L156" s="28"/>
      <c r="M156" s="28"/>
    </row>
    <row r="157" spans="1:13" ht="15" customHeight="1" x14ac:dyDescent="0.3">
      <c r="A157" s="25" t="s">
        <v>165</v>
      </c>
      <c r="B157" s="26">
        <v>390734</v>
      </c>
      <c r="C157" s="26">
        <v>428450</v>
      </c>
      <c r="D157" s="26">
        <v>444056</v>
      </c>
      <c r="E157" s="17"/>
      <c r="F157" s="27"/>
      <c r="G157" s="27"/>
      <c r="H157" s="27"/>
      <c r="I157" s="28"/>
      <c r="J157" s="28"/>
      <c r="K157" s="28"/>
      <c r="L157" s="28"/>
      <c r="M157" s="28"/>
    </row>
    <row r="158" spans="1:13" ht="15" customHeight="1" x14ac:dyDescent="0.3">
      <c r="A158" s="25" t="s">
        <v>166</v>
      </c>
      <c r="B158" s="26">
        <v>156294</v>
      </c>
      <c r="C158" s="26">
        <v>171380</v>
      </c>
      <c r="D158" s="26">
        <v>177622</v>
      </c>
      <c r="E158" s="17"/>
      <c r="F158" s="27"/>
      <c r="G158" s="27"/>
      <c r="H158" s="27"/>
      <c r="I158" s="28"/>
      <c r="J158" s="28"/>
      <c r="K158" s="28"/>
      <c r="L158" s="28"/>
      <c r="M158" s="28"/>
    </row>
    <row r="159" spans="1:13" ht="15" customHeight="1" x14ac:dyDescent="0.3">
      <c r="A159" s="25" t="s">
        <v>167</v>
      </c>
      <c r="B159" s="26">
        <v>156294</v>
      </c>
      <c r="C159" s="26">
        <v>171380</v>
      </c>
      <c r="D159" s="26">
        <v>177622</v>
      </c>
      <c r="E159" s="17"/>
      <c r="F159" s="27"/>
      <c r="G159" s="27"/>
      <c r="H159" s="27"/>
      <c r="I159" s="28"/>
      <c r="J159" s="28"/>
      <c r="K159" s="28"/>
      <c r="L159" s="28"/>
      <c r="M159" s="28"/>
    </row>
    <row r="160" spans="1:13" ht="15" customHeight="1" x14ac:dyDescent="0.3">
      <c r="A160" s="25" t="s">
        <v>168</v>
      </c>
      <c r="B160" s="26">
        <v>156294</v>
      </c>
      <c r="C160" s="26">
        <v>171380</v>
      </c>
      <c r="D160" s="26">
        <v>177622</v>
      </c>
      <c r="E160" s="17"/>
      <c r="F160" s="27"/>
      <c r="G160" s="27"/>
      <c r="H160" s="27"/>
      <c r="I160" s="28"/>
      <c r="J160" s="28"/>
      <c r="K160" s="28"/>
      <c r="L160" s="28"/>
      <c r="M160" s="28"/>
    </row>
    <row r="161" spans="1:13" ht="15" customHeight="1" x14ac:dyDescent="0.3">
      <c r="A161" s="25" t="s">
        <v>169</v>
      </c>
      <c r="B161" s="26">
        <v>390734</v>
      </c>
      <c r="C161" s="26">
        <v>428450</v>
      </c>
      <c r="D161" s="26">
        <v>444056</v>
      </c>
      <c r="E161" s="17"/>
      <c r="F161" s="27"/>
      <c r="G161" s="27"/>
      <c r="H161" s="27"/>
      <c r="I161" s="28"/>
      <c r="J161" s="28"/>
      <c r="K161" s="28"/>
      <c r="L161" s="28"/>
      <c r="M161" s="28"/>
    </row>
    <row r="162" spans="1:13" ht="15" customHeight="1" x14ac:dyDescent="0.3">
      <c r="A162" s="25" t="s">
        <v>170</v>
      </c>
      <c r="B162" s="26">
        <v>156294</v>
      </c>
      <c r="C162" s="26">
        <v>171380</v>
      </c>
      <c r="D162" s="26">
        <v>177622</v>
      </c>
      <c r="E162" s="17"/>
      <c r="F162" s="27"/>
      <c r="G162" s="27"/>
      <c r="H162" s="27"/>
      <c r="I162" s="28"/>
      <c r="J162" s="28"/>
      <c r="K162" s="28"/>
      <c r="L162" s="28"/>
      <c r="M162" s="28"/>
    </row>
    <row r="163" spans="1:13" ht="15" customHeight="1" x14ac:dyDescent="0.3">
      <c r="A163" s="25" t="s">
        <v>171</v>
      </c>
      <c r="B163" s="26">
        <v>156294</v>
      </c>
      <c r="C163" s="26">
        <v>171380</v>
      </c>
      <c r="D163" s="26">
        <v>177622</v>
      </c>
      <c r="E163" s="17"/>
      <c r="F163" s="27"/>
      <c r="G163" s="27"/>
      <c r="H163" s="27"/>
      <c r="I163" s="28"/>
      <c r="J163" s="28"/>
      <c r="K163" s="28"/>
      <c r="L163" s="28"/>
      <c r="M163" s="28"/>
    </row>
    <row r="164" spans="1:13" ht="15" customHeight="1" x14ac:dyDescent="0.3">
      <c r="A164" s="25" t="s">
        <v>172</v>
      </c>
      <c r="B164" s="26">
        <v>156294</v>
      </c>
      <c r="C164" s="26">
        <v>171380</v>
      </c>
      <c r="D164" s="26">
        <v>177622</v>
      </c>
      <c r="E164" s="17"/>
      <c r="F164" s="27"/>
      <c r="G164" s="27"/>
      <c r="H164" s="27"/>
      <c r="I164" s="28"/>
      <c r="J164" s="28"/>
      <c r="K164" s="28"/>
      <c r="L164" s="28"/>
      <c r="M164" s="28"/>
    </row>
    <row r="165" spans="1:13" ht="15" customHeight="1" x14ac:dyDescent="0.3">
      <c r="A165" s="25" t="s">
        <v>173</v>
      </c>
      <c r="B165" s="26">
        <v>156294</v>
      </c>
      <c r="C165" s="26">
        <v>171380</v>
      </c>
      <c r="D165" s="26">
        <v>177622</v>
      </c>
      <c r="E165" s="17"/>
      <c r="F165" s="27"/>
      <c r="G165" s="27"/>
      <c r="H165" s="27"/>
      <c r="I165" s="28"/>
      <c r="J165" s="28"/>
      <c r="K165" s="28"/>
      <c r="L165" s="28"/>
      <c r="M165" s="28"/>
    </row>
    <row r="166" spans="1:13" ht="15" customHeight="1" x14ac:dyDescent="0.3">
      <c r="A166" s="25" t="s">
        <v>174</v>
      </c>
      <c r="B166" s="26">
        <v>156294</v>
      </c>
      <c r="C166" s="26">
        <v>171380</v>
      </c>
      <c r="D166" s="26">
        <v>177622</v>
      </c>
      <c r="E166" s="17"/>
      <c r="F166" s="27"/>
      <c r="G166" s="27"/>
      <c r="H166" s="27"/>
      <c r="I166" s="28"/>
      <c r="J166" s="28"/>
      <c r="K166" s="28"/>
      <c r="L166" s="28"/>
      <c r="M166" s="28"/>
    </row>
    <row r="167" spans="1:13" ht="15" customHeight="1" x14ac:dyDescent="0.3">
      <c r="A167" s="25" t="s">
        <v>175</v>
      </c>
      <c r="B167" s="26">
        <v>156294</v>
      </c>
      <c r="C167" s="26">
        <v>171380</v>
      </c>
      <c r="D167" s="26">
        <v>177622</v>
      </c>
      <c r="E167" s="17"/>
      <c r="F167" s="27"/>
      <c r="G167" s="27"/>
      <c r="H167" s="27"/>
      <c r="I167" s="28"/>
      <c r="J167" s="28"/>
      <c r="K167" s="28"/>
      <c r="L167" s="28"/>
      <c r="M167" s="28"/>
    </row>
    <row r="168" spans="1:13" ht="15" customHeight="1" x14ac:dyDescent="0.3">
      <c r="A168" s="25" t="s">
        <v>176</v>
      </c>
      <c r="B168" s="26">
        <v>156294</v>
      </c>
      <c r="C168" s="26">
        <v>171380</v>
      </c>
      <c r="D168" s="26">
        <v>177622</v>
      </c>
      <c r="E168" s="17"/>
      <c r="F168" s="27"/>
      <c r="G168" s="27"/>
      <c r="H168" s="27"/>
      <c r="I168" s="28"/>
      <c r="J168" s="28"/>
      <c r="K168" s="28"/>
      <c r="L168" s="28"/>
      <c r="M168" s="28"/>
    </row>
    <row r="169" spans="1:13" ht="15" customHeight="1" x14ac:dyDescent="0.3">
      <c r="A169" s="25" t="s">
        <v>177</v>
      </c>
      <c r="B169" s="26">
        <v>156294</v>
      </c>
      <c r="C169" s="26">
        <v>171380</v>
      </c>
      <c r="D169" s="26">
        <v>177622</v>
      </c>
      <c r="E169" s="17"/>
      <c r="F169" s="27"/>
      <c r="G169" s="27"/>
      <c r="H169" s="27"/>
      <c r="I169" s="28"/>
      <c r="J169" s="28"/>
      <c r="K169" s="28"/>
      <c r="L169" s="28"/>
      <c r="M169" s="28"/>
    </row>
    <row r="170" spans="1:13" ht="15" customHeight="1" x14ac:dyDescent="0.3">
      <c r="A170" s="25" t="s">
        <v>178</v>
      </c>
      <c r="B170" s="26">
        <v>156294</v>
      </c>
      <c r="C170" s="26">
        <v>171380</v>
      </c>
      <c r="D170" s="26">
        <v>177622</v>
      </c>
      <c r="E170" s="17"/>
      <c r="F170" s="27"/>
      <c r="G170" s="27"/>
      <c r="H170" s="27"/>
      <c r="I170" s="28"/>
      <c r="J170" s="28"/>
      <c r="K170" s="28"/>
      <c r="L170" s="28"/>
      <c r="M170" s="28"/>
    </row>
    <row r="171" spans="1:13" ht="15" customHeight="1" x14ac:dyDescent="0.3">
      <c r="A171" s="25" t="s">
        <v>179</v>
      </c>
      <c r="B171" s="26">
        <v>156294</v>
      </c>
      <c r="C171" s="26">
        <v>171380</v>
      </c>
      <c r="D171" s="26">
        <v>177622</v>
      </c>
      <c r="E171" s="17"/>
      <c r="F171" s="27"/>
      <c r="G171" s="27"/>
      <c r="H171" s="27"/>
      <c r="I171" s="28"/>
      <c r="J171" s="28"/>
      <c r="K171" s="28"/>
      <c r="L171" s="28"/>
      <c r="M171" s="28"/>
    </row>
    <row r="172" spans="1:13" ht="15" customHeight="1" x14ac:dyDescent="0.3">
      <c r="A172" s="25" t="s">
        <v>180</v>
      </c>
      <c r="B172" s="26">
        <v>156294</v>
      </c>
      <c r="C172" s="26">
        <v>171380</v>
      </c>
      <c r="D172" s="26">
        <v>177622</v>
      </c>
      <c r="F172" s="29"/>
      <c r="G172" s="29"/>
      <c r="H172" s="29"/>
      <c r="I172" s="28"/>
      <c r="J172" s="28"/>
      <c r="K172" s="28"/>
      <c r="L172" s="28"/>
      <c r="M172" s="28"/>
    </row>
    <row r="173" spans="1:13" ht="15" customHeight="1" x14ac:dyDescent="0.3">
      <c r="A173" s="25" t="s">
        <v>181</v>
      </c>
      <c r="B173" s="26">
        <v>156294</v>
      </c>
      <c r="C173" s="26">
        <v>171380</v>
      </c>
      <c r="D173" s="26">
        <v>177622</v>
      </c>
      <c r="F173" s="29"/>
      <c r="G173" s="29"/>
      <c r="H173" s="29"/>
      <c r="I173" s="28"/>
      <c r="J173" s="28"/>
      <c r="K173" s="28"/>
      <c r="L173" s="28"/>
      <c r="M173" s="28"/>
    </row>
    <row r="174" spans="1:13" ht="15.6" x14ac:dyDescent="0.3">
      <c r="A174" s="25" t="s">
        <v>182</v>
      </c>
      <c r="B174" s="26">
        <v>1172203</v>
      </c>
      <c r="C174" s="26">
        <v>1285350</v>
      </c>
      <c r="D174" s="26">
        <v>1332165</v>
      </c>
      <c r="H174" s="30"/>
      <c r="I174" s="28"/>
      <c r="J174" s="28"/>
      <c r="K174" s="28"/>
      <c r="L174" s="28"/>
      <c r="M174" s="28"/>
    </row>
    <row r="175" spans="1:13" ht="15" customHeight="1" x14ac:dyDescent="0.3">
      <c r="A175" s="25" t="s">
        <v>183</v>
      </c>
      <c r="B175" s="26">
        <v>781468</v>
      </c>
      <c r="C175" s="26">
        <v>856901</v>
      </c>
      <c r="D175" s="26">
        <v>888108</v>
      </c>
      <c r="F175" s="29"/>
      <c r="G175" s="29"/>
      <c r="H175" s="29"/>
      <c r="I175" s="28"/>
      <c r="J175" s="28"/>
      <c r="K175" s="28"/>
      <c r="L175" s="28"/>
      <c r="M175" s="28"/>
    </row>
    <row r="176" spans="1:13" ht="15.6" x14ac:dyDescent="0.3">
      <c r="A176" s="25" t="s">
        <v>184</v>
      </c>
      <c r="B176" s="26">
        <v>156294</v>
      </c>
      <c r="C176" s="26">
        <v>171380</v>
      </c>
      <c r="D176" s="26">
        <v>177622</v>
      </c>
      <c r="H176" s="30"/>
      <c r="I176" s="28"/>
      <c r="J176" s="28"/>
      <c r="K176" s="28"/>
      <c r="L176" s="28"/>
      <c r="M176" s="28"/>
    </row>
    <row r="177" spans="1:13" ht="15" customHeight="1" x14ac:dyDescent="0.3">
      <c r="A177" s="25" t="s">
        <v>185</v>
      </c>
      <c r="B177" s="26">
        <v>156294</v>
      </c>
      <c r="C177" s="26">
        <v>171380</v>
      </c>
      <c r="D177" s="26">
        <v>177622</v>
      </c>
      <c r="F177" s="29"/>
      <c r="G177" s="29"/>
      <c r="H177" s="29"/>
      <c r="I177" s="28"/>
      <c r="J177" s="28"/>
      <c r="K177" s="28"/>
      <c r="L177" s="28"/>
      <c r="M177" s="28"/>
    </row>
    <row r="178" spans="1:13" ht="15" customHeight="1" x14ac:dyDescent="0.3">
      <c r="A178" s="25" t="s">
        <v>186</v>
      </c>
      <c r="B178" s="26">
        <v>156294</v>
      </c>
      <c r="C178" s="26">
        <v>171380</v>
      </c>
      <c r="D178" s="26">
        <v>177622</v>
      </c>
      <c r="F178" s="29"/>
      <c r="G178" s="29"/>
      <c r="H178" s="29"/>
      <c r="I178" s="28"/>
      <c r="J178" s="28"/>
      <c r="K178" s="28"/>
      <c r="L178" s="28"/>
      <c r="M178" s="28"/>
    </row>
    <row r="179" spans="1:13" ht="31.2" x14ac:dyDescent="0.3">
      <c r="A179" s="25" t="s">
        <v>187</v>
      </c>
      <c r="B179" s="26">
        <v>156294</v>
      </c>
      <c r="C179" s="26">
        <v>171380</v>
      </c>
      <c r="D179" s="26">
        <v>177622</v>
      </c>
      <c r="H179" s="30"/>
      <c r="I179" s="28"/>
      <c r="J179" s="28"/>
      <c r="K179" s="28"/>
      <c r="L179" s="28"/>
      <c r="M179" s="28"/>
    </row>
    <row r="180" spans="1:13" ht="15" customHeight="1" x14ac:dyDescent="0.3">
      <c r="A180" s="25" t="s">
        <v>188</v>
      </c>
      <c r="B180" s="26">
        <v>156294</v>
      </c>
      <c r="C180" s="26">
        <v>171380</v>
      </c>
      <c r="D180" s="26">
        <v>177622</v>
      </c>
      <c r="F180" s="29"/>
      <c r="G180" s="29"/>
      <c r="H180" s="29"/>
      <c r="I180" s="28"/>
      <c r="J180" s="28"/>
      <c r="K180" s="28"/>
      <c r="L180" s="28"/>
      <c r="M180" s="28"/>
    </row>
    <row r="181" spans="1:13" ht="15.6" x14ac:dyDescent="0.3">
      <c r="A181" s="25" t="s">
        <v>189</v>
      </c>
      <c r="B181" s="26">
        <v>156294</v>
      </c>
      <c r="C181" s="26">
        <v>171380</v>
      </c>
      <c r="D181" s="26">
        <v>177622</v>
      </c>
      <c r="H181" s="30"/>
      <c r="I181" s="28"/>
      <c r="J181" s="28"/>
      <c r="K181" s="28"/>
      <c r="L181" s="28"/>
      <c r="M181" s="28"/>
    </row>
    <row r="182" spans="1:13" ht="15.6" x14ac:dyDescent="0.3">
      <c r="A182" s="25" t="s">
        <v>190</v>
      </c>
      <c r="B182" s="26">
        <v>156294</v>
      </c>
      <c r="C182" s="26">
        <v>171380</v>
      </c>
      <c r="D182" s="26">
        <v>177622</v>
      </c>
      <c r="H182" s="30"/>
      <c r="I182" s="28"/>
      <c r="J182" s="28"/>
      <c r="K182" s="28"/>
      <c r="L182" s="28"/>
      <c r="M182" s="28"/>
    </row>
    <row r="183" spans="1:13" ht="15.6" x14ac:dyDescent="0.3">
      <c r="A183" s="25" t="s">
        <v>191</v>
      </c>
      <c r="B183" s="26">
        <v>156294</v>
      </c>
      <c r="C183" s="26">
        <v>171380</v>
      </c>
      <c r="D183" s="26">
        <v>177622</v>
      </c>
      <c r="H183" s="30"/>
      <c r="I183" s="28"/>
      <c r="J183" s="28"/>
      <c r="K183" s="28"/>
      <c r="L183" s="28"/>
      <c r="M183" s="28"/>
    </row>
    <row r="184" spans="1:13" ht="15" customHeight="1" x14ac:dyDescent="0.3">
      <c r="A184" s="25" t="s">
        <v>192</v>
      </c>
      <c r="B184" s="26">
        <v>156294</v>
      </c>
      <c r="C184" s="26">
        <v>171380</v>
      </c>
      <c r="D184" s="26">
        <v>177622</v>
      </c>
      <c r="F184" s="29"/>
      <c r="G184" s="29"/>
      <c r="H184" s="29"/>
      <c r="I184" s="28"/>
      <c r="J184" s="28"/>
      <c r="K184" s="28"/>
      <c r="L184" s="28"/>
      <c r="M184" s="28"/>
    </row>
    <row r="185" spans="1:13" ht="15" customHeight="1" x14ac:dyDescent="0.3">
      <c r="A185" s="25" t="s">
        <v>193</v>
      </c>
      <c r="B185" s="26">
        <v>156294</v>
      </c>
      <c r="C185" s="26">
        <v>171380</v>
      </c>
      <c r="D185" s="26">
        <v>177622</v>
      </c>
      <c r="F185" s="29"/>
      <c r="G185" s="29"/>
      <c r="H185" s="29"/>
      <c r="I185" s="28"/>
      <c r="J185" s="28"/>
      <c r="K185" s="28"/>
      <c r="L185" s="28"/>
      <c r="M185" s="28"/>
    </row>
    <row r="186" spans="1:13" ht="15" customHeight="1" x14ac:dyDescent="0.3">
      <c r="A186" s="25" t="s">
        <v>194</v>
      </c>
      <c r="B186" s="26">
        <v>156294</v>
      </c>
      <c r="C186" s="26">
        <v>171380</v>
      </c>
      <c r="D186" s="26">
        <v>177622</v>
      </c>
      <c r="F186" s="29"/>
      <c r="G186" s="29"/>
      <c r="H186" s="29"/>
      <c r="I186" s="28"/>
      <c r="J186" s="28"/>
      <c r="K186" s="28"/>
      <c r="L186" s="28"/>
      <c r="M186" s="28"/>
    </row>
    <row r="187" spans="1:13" ht="15.6" x14ac:dyDescent="0.3">
      <c r="A187" s="25" t="s">
        <v>195</v>
      </c>
      <c r="B187" s="26">
        <v>156294</v>
      </c>
      <c r="C187" s="26">
        <v>171380</v>
      </c>
      <c r="D187" s="26">
        <v>177622</v>
      </c>
      <c r="H187" s="30"/>
      <c r="I187" s="28"/>
      <c r="J187" s="28"/>
      <c r="K187" s="28"/>
      <c r="L187" s="28"/>
      <c r="M187" s="28"/>
    </row>
    <row r="188" spans="1:13" ht="15.6" x14ac:dyDescent="0.3">
      <c r="A188" s="25" t="s">
        <v>196</v>
      </c>
      <c r="B188" s="26">
        <v>390734</v>
      </c>
      <c r="C188" s="26">
        <v>428450</v>
      </c>
      <c r="D188" s="26">
        <v>444056</v>
      </c>
      <c r="H188" s="30"/>
      <c r="I188" s="28"/>
      <c r="J188" s="28"/>
      <c r="K188" s="28"/>
      <c r="L188" s="28"/>
      <c r="M188" s="28"/>
    </row>
    <row r="189" spans="1:13" ht="15" customHeight="1" x14ac:dyDescent="0.3">
      <c r="A189" s="25" t="s">
        <v>197</v>
      </c>
      <c r="B189" s="26">
        <v>390734</v>
      </c>
      <c r="C189" s="26">
        <v>428450</v>
      </c>
      <c r="D189" s="26">
        <v>444056</v>
      </c>
      <c r="F189" s="29"/>
      <c r="G189" s="29"/>
      <c r="H189" s="29"/>
      <c r="I189" s="28"/>
      <c r="J189" s="28"/>
      <c r="K189" s="28"/>
      <c r="L189" s="28"/>
      <c r="M189" s="28"/>
    </row>
    <row r="190" spans="1:13" ht="15.6" x14ac:dyDescent="0.3">
      <c r="A190" s="25" t="s">
        <v>198</v>
      </c>
      <c r="B190" s="26">
        <v>390734</v>
      </c>
      <c r="C190" s="26">
        <v>428450</v>
      </c>
      <c r="D190" s="26">
        <v>444056</v>
      </c>
      <c r="H190" s="30"/>
      <c r="I190" s="28"/>
      <c r="J190" s="28"/>
      <c r="K190" s="28"/>
      <c r="L190" s="28"/>
      <c r="M190" s="28"/>
    </row>
    <row r="191" spans="1:13" ht="15" customHeight="1" x14ac:dyDescent="0.3">
      <c r="A191" s="25" t="s">
        <v>199</v>
      </c>
      <c r="B191" s="26">
        <v>390734</v>
      </c>
      <c r="C191" s="26">
        <v>428450</v>
      </c>
      <c r="D191" s="26">
        <v>444056</v>
      </c>
      <c r="F191" s="29"/>
      <c r="G191" s="29"/>
      <c r="H191" s="29"/>
      <c r="I191" s="28"/>
      <c r="J191" s="28"/>
      <c r="K191" s="28"/>
      <c r="L191" s="28"/>
      <c r="M191" s="28"/>
    </row>
    <row r="192" spans="1:13" ht="16.2" customHeight="1" x14ac:dyDescent="0.3">
      <c r="A192" s="25" t="s">
        <v>200</v>
      </c>
      <c r="B192" s="26">
        <v>156294</v>
      </c>
      <c r="C192" s="26">
        <v>171380</v>
      </c>
      <c r="D192" s="26">
        <v>177622</v>
      </c>
      <c r="H192" s="30"/>
      <c r="I192" s="28"/>
      <c r="J192" s="28"/>
      <c r="K192" s="28"/>
      <c r="L192" s="28"/>
      <c r="M192" s="28"/>
    </row>
    <row r="193" spans="1:13" ht="15" customHeight="1" x14ac:dyDescent="0.3">
      <c r="A193" s="25" t="s">
        <v>201</v>
      </c>
      <c r="B193" s="26">
        <v>390734</v>
      </c>
      <c r="C193" s="26">
        <v>428450</v>
      </c>
      <c r="D193" s="26">
        <v>444056</v>
      </c>
      <c r="F193" s="29"/>
      <c r="G193" s="29"/>
      <c r="H193" s="29"/>
      <c r="I193" s="28"/>
      <c r="J193" s="28"/>
      <c r="K193" s="28"/>
      <c r="L193" s="28"/>
      <c r="M193" s="28"/>
    </row>
    <row r="194" spans="1:13" ht="15" customHeight="1" x14ac:dyDescent="0.3">
      <c r="A194" s="25" t="s">
        <v>202</v>
      </c>
      <c r="B194" s="26">
        <v>156294</v>
      </c>
      <c r="C194" s="26">
        <v>171380</v>
      </c>
      <c r="D194" s="26">
        <v>177622</v>
      </c>
      <c r="F194" s="29"/>
      <c r="G194" s="29"/>
      <c r="H194" s="29"/>
      <c r="I194" s="28"/>
      <c r="J194" s="28"/>
      <c r="K194" s="28"/>
      <c r="L194" s="28"/>
      <c r="M194" s="28"/>
    </row>
    <row r="195" spans="1:13" ht="15.6" x14ac:dyDescent="0.3">
      <c r="A195" s="25" t="s">
        <v>203</v>
      </c>
      <c r="B195" s="26">
        <v>156294</v>
      </c>
      <c r="C195" s="26">
        <v>171380</v>
      </c>
      <c r="D195" s="26">
        <v>177622</v>
      </c>
      <c r="H195" s="30"/>
      <c r="I195" s="28"/>
      <c r="J195" s="28"/>
      <c r="K195" s="28"/>
      <c r="L195" s="28"/>
      <c r="M195" s="28"/>
    </row>
    <row r="196" spans="1:13" ht="15" customHeight="1" x14ac:dyDescent="0.3">
      <c r="A196" s="25" t="s">
        <v>204</v>
      </c>
      <c r="B196" s="26">
        <v>156294</v>
      </c>
      <c r="C196" s="26">
        <v>171380</v>
      </c>
      <c r="D196" s="26">
        <v>177622</v>
      </c>
      <c r="F196" s="29"/>
      <c r="G196" s="29"/>
      <c r="H196" s="29"/>
      <c r="I196" s="28"/>
      <c r="J196" s="28"/>
      <c r="K196" s="28"/>
      <c r="L196" s="28"/>
      <c r="M196" s="28"/>
    </row>
    <row r="197" spans="1:13" ht="15.6" x14ac:dyDescent="0.3">
      <c r="A197" s="25" t="s">
        <v>205</v>
      </c>
      <c r="B197" s="26">
        <v>156294</v>
      </c>
      <c r="C197" s="26">
        <v>171380</v>
      </c>
      <c r="D197" s="26">
        <v>177622</v>
      </c>
      <c r="H197" s="30"/>
      <c r="I197" s="28"/>
      <c r="J197" s="28"/>
      <c r="K197" s="28"/>
      <c r="L197" s="28"/>
      <c r="M197" s="28"/>
    </row>
    <row r="198" spans="1:13" ht="15" customHeight="1" x14ac:dyDescent="0.3">
      <c r="A198" s="25" t="s">
        <v>206</v>
      </c>
      <c r="B198" s="26">
        <v>156294</v>
      </c>
      <c r="C198" s="26">
        <v>171380</v>
      </c>
      <c r="D198" s="26">
        <v>177622</v>
      </c>
      <c r="F198" s="29"/>
      <c r="G198" s="29"/>
      <c r="H198" s="29"/>
      <c r="I198" s="28"/>
      <c r="J198" s="28"/>
      <c r="K198" s="28"/>
      <c r="L198" s="28"/>
      <c r="M198" s="28"/>
    </row>
    <row r="199" spans="1:13" ht="15.6" x14ac:dyDescent="0.3">
      <c r="A199" s="25" t="s">
        <v>207</v>
      </c>
      <c r="B199" s="26">
        <v>156294</v>
      </c>
      <c r="C199" s="26">
        <v>171380</v>
      </c>
      <c r="D199" s="26">
        <v>177622</v>
      </c>
      <c r="H199" s="30"/>
      <c r="I199" s="28"/>
      <c r="J199" s="28"/>
      <c r="K199" s="28"/>
      <c r="L199" s="28"/>
      <c r="M199" s="28"/>
    </row>
    <row r="200" spans="1:13" ht="15.6" customHeight="1" x14ac:dyDescent="0.3">
      <c r="A200" s="25" t="s">
        <v>208</v>
      </c>
      <c r="B200" s="26">
        <v>156294</v>
      </c>
      <c r="C200" s="26">
        <v>171380</v>
      </c>
      <c r="D200" s="26">
        <v>177622</v>
      </c>
      <c r="H200" s="30"/>
      <c r="I200" s="28"/>
      <c r="J200" s="28"/>
      <c r="K200" s="28"/>
      <c r="L200" s="28"/>
      <c r="M200" s="28"/>
    </row>
    <row r="201" spans="1:13" ht="15" customHeight="1" x14ac:dyDescent="0.3">
      <c r="A201" s="25" t="s">
        <v>209</v>
      </c>
      <c r="B201" s="26">
        <v>156294</v>
      </c>
      <c r="C201" s="26">
        <v>171380</v>
      </c>
      <c r="D201" s="26">
        <v>177622</v>
      </c>
      <c r="F201" s="29"/>
      <c r="G201" s="29"/>
      <c r="H201" s="29"/>
      <c r="I201" s="28"/>
      <c r="J201" s="28"/>
      <c r="K201" s="28"/>
      <c r="L201" s="28"/>
      <c r="M201" s="28"/>
    </row>
    <row r="202" spans="1:13" ht="16.2" customHeight="1" x14ac:dyDescent="0.3">
      <c r="A202" s="25" t="s">
        <v>210</v>
      </c>
      <c r="B202" s="26">
        <v>156294</v>
      </c>
      <c r="C202" s="26">
        <v>171380</v>
      </c>
      <c r="D202" s="26">
        <v>177622</v>
      </c>
      <c r="H202" s="30"/>
      <c r="I202" s="28"/>
      <c r="J202" s="28"/>
      <c r="K202" s="28"/>
      <c r="L202" s="28"/>
      <c r="M202" s="28"/>
    </row>
    <row r="203" spans="1:13" ht="15" customHeight="1" x14ac:dyDescent="0.3">
      <c r="A203" s="25" t="s">
        <v>211</v>
      </c>
      <c r="B203" s="26">
        <v>156294</v>
      </c>
      <c r="C203" s="26">
        <v>171380</v>
      </c>
      <c r="D203" s="26">
        <v>177622</v>
      </c>
      <c r="F203" s="29"/>
      <c r="G203" s="29"/>
      <c r="H203" s="29"/>
      <c r="I203" s="28"/>
      <c r="J203" s="28"/>
      <c r="K203" s="28"/>
      <c r="L203" s="28"/>
      <c r="M203" s="28"/>
    </row>
    <row r="204" spans="1:13" ht="19.5" customHeight="1" x14ac:dyDescent="0.3">
      <c r="A204" s="31" t="s">
        <v>1</v>
      </c>
      <c r="B204" s="32">
        <f>SUM(B6:B203)</f>
        <v>51655100</v>
      </c>
      <c r="C204" s="32">
        <f t="shared" ref="C204:D204" si="1">SUM(C6:C203)</f>
        <v>56641100</v>
      </c>
      <c r="D204" s="32">
        <f t="shared" si="1"/>
        <v>58704100</v>
      </c>
      <c r="I204" s="28"/>
    </row>
    <row r="206" spans="1:13" ht="15.6" x14ac:dyDescent="0.3">
      <c r="B206" s="33">
        <v>51655100</v>
      </c>
      <c r="C206" s="33">
        <v>56641100</v>
      </c>
      <c r="D206" s="33">
        <v>58704100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3.14</vt:lpstr>
      <vt:lpstr>'Таблица 3.14'!Область_печати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2024-10-28T12:03:02Z</dcterms:created>
  <dcterms:modified xsi:type="dcterms:W3CDTF">2024-10-28T12:03:31Z</dcterms:modified>
</cp:coreProperties>
</file>